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bokanikolett\Documents\OVI\felkeres_egyuttmukodesre_fenntarto\mellekletek\"/>
    </mc:Choice>
  </mc:AlternateContent>
  <bookViews>
    <workbookView xWindow="0" yWindow="0" windowWidth="23040" windowHeight="9192"/>
  </bookViews>
  <sheets>
    <sheet name="Alapfelvételi lap" sheetId="1" r:id="rId1"/>
    <sheet name="Text" sheetId="6" state="hidden" r:id="rId2"/>
    <sheet name="átforgatás" sheetId="2" state="hidden" r:id="rId3"/>
    <sheet name="állományiba átforgatott" sheetId="4" state="hidden" r:id="rId4"/>
    <sheet name="Segédtáblák" sheetId="3" state="hidden" r:id="rId5"/>
  </sheets>
  <definedNames>
    <definedName name="_xlnm._FilterDatabase" localSheetId="4" hidden="1">Segédtáblák!$H$1:$M$3446</definedName>
    <definedName name="_xlnm.Print_Area" localSheetId="0">'Alapfelvételi lap'!$A$1:$K$85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4" l="1"/>
  <c r="B2" i="4"/>
  <c r="E2" i="4"/>
  <c r="W6" i="1" l="1"/>
  <c r="D22" i="1" s="1"/>
  <c r="N2" i="4" s="1"/>
  <c r="D2" i="4"/>
  <c r="C2" i="4"/>
  <c r="M2" i="4"/>
  <c r="L2" i="4"/>
  <c r="W5" i="1" l="1"/>
  <c r="D20" i="1" s="1"/>
  <c r="W4" i="1"/>
  <c r="D18" i="1" s="1"/>
  <c r="W3" i="1"/>
  <c r="D14" i="1" s="1"/>
  <c r="K2" i="4" l="1"/>
  <c r="J2" i="4"/>
  <c r="F2" i="4" l="1"/>
  <c r="M431" i="3"/>
  <c r="M432" i="3" l="1"/>
  <c r="M433" i="3"/>
  <c r="M434" i="3"/>
  <c r="M435" i="3"/>
  <c r="M437" i="3"/>
  <c r="M438" i="3"/>
  <c r="M439" i="3"/>
  <c r="M440" i="3"/>
  <c r="M436" i="3"/>
  <c r="M441" i="3"/>
  <c r="M442" i="3"/>
  <c r="M443" i="3"/>
  <c r="M444" i="3"/>
  <c r="M445" i="3"/>
  <c r="M447" i="3"/>
  <c r="M448" i="3"/>
  <c r="M449" i="3"/>
  <c r="M450" i="3"/>
  <c r="M446" i="3"/>
  <c r="M451" i="3"/>
  <c r="M452" i="3"/>
  <c r="M453" i="3"/>
  <c r="M454" i="3"/>
  <c r="M1804" i="3"/>
  <c r="M3264" i="3"/>
  <c r="M2717" i="3"/>
  <c r="M1992" i="3"/>
  <c r="M960" i="3"/>
  <c r="M2795" i="3"/>
  <c r="M1523" i="3"/>
  <c r="M1163" i="3"/>
  <c r="M1239" i="3"/>
  <c r="M1242" i="3"/>
  <c r="M1860" i="3"/>
  <c r="M1587" i="3"/>
  <c r="M2189" i="3"/>
  <c r="M1435" i="3"/>
  <c r="M551" i="3"/>
  <c r="M172" i="3"/>
  <c r="M1971" i="3"/>
  <c r="M3106" i="3"/>
  <c r="M3152" i="3"/>
  <c r="M1289" i="3"/>
  <c r="M1762" i="3"/>
  <c r="M3164" i="3"/>
  <c r="M2224" i="3"/>
  <c r="M2533" i="3"/>
  <c r="M830" i="3"/>
  <c r="M338" i="3"/>
  <c r="M340" i="3"/>
  <c r="M3327" i="3"/>
  <c r="M120" i="3"/>
  <c r="M1752" i="3"/>
  <c r="M1746" i="3"/>
  <c r="M244" i="3"/>
  <c r="M2636" i="3"/>
  <c r="M2922" i="3"/>
  <c r="M2800" i="3"/>
  <c r="M1467" i="3"/>
  <c r="M3350" i="3"/>
  <c r="M1347" i="3"/>
  <c r="M3180" i="3"/>
  <c r="M768" i="3"/>
  <c r="M1583" i="3"/>
  <c r="M1295" i="3"/>
  <c r="M1663" i="3"/>
  <c r="M389" i="3"/>
  <c r="M1401" i="3"/>
  <c r="M1156" i="3"/>
  <c r="M1732" i="3"/>
  <c r="M1484" i="3"/>
  <c r="M28" i="3"/>
  <c r="M102" i="3"/>
  <c r="M1362" i="3"/>
  <c r="M1619" i="3"/>
  <c r="M2311" i="3"/>
  <c r="M3287" i="3"/>
  <c r="M1149" i="3"/>
  <c r="M2285" i="3"/>
  <c r="M2778" i="3"/>
  <c r="M473" i="3"/>
  <c r="M940" i="3"/>
  <c r="M230" i="3"/>
  <c r="M2918" i="3"/>
  <c r="M1846" i="3"/>
  <c r="M642" i="3"/>
  <c r="M1574" i="3"/>
  <c r="M3239" i="3"/>
  <c r="M151" i="3"/>
  <c r="M2197" i="3"/>
  <c r="M2741" i="3"/>
  <c r="M1441" i="3"/>
  <c r="M1542" i="3"/>
  <c r="M2638" i="3"/>
  <c r="M857" i="3"/>
  <c r="M2759" i="3"/>
  <c r="M693" i="3"/>
  <c r="M715" i="3"/>
  <c r="M2822" i="3"/>
  <c r="M1785" i="3"/>
  <c r="M1535" i="3"/>
  <c r="M993" i="3"/>
  <c r="M121" i="3"/>
  <c r="M2852" i="3"/>
  <c r="M1698" i="3"/>
  <c r="M2289" i="3"/>
  <c r="M1399" i="3"/>
  <c r="M367" i="3"/>
  <c r="M1529" i="3"/>
  <c r="M2344" i="3"/>
  <c r="M2014" i="3"/>
  <c r="M491" i="3"/>
  <c r="M1474" i="3"/>
  <c r="M2933" i="3"/>
  <c r="M1829" i="3"/>
  <c r="M2479" i="3"/>
  <c r="M2217" i="3"/>
  <c r="M651" i="3"/>
  <c r="M3428" i="3"/>
  <c r="M1522" i="3"/>
  <c r="M695" i="3"/>
  <c r="M5" i="3"/>
  <c r="M2184" i="3"/>
  <c r="M957" i="3"/>
  <c r="M1491" i="3"/>
  <c r="M1990" i="3"/>
  <c r="M2356" i="3"/>
  <c r="M375" i="3"/>
  <c r="M839" i="3"/>
  <c r="M330" i="3"/>
  <c r="M52" i="3"/>
  <c r="M959" i="3"/>
  <c r="M403" i="3"/>
  <c r="M1828" i="3"/>
  <c r="M802" i="3"/>
  <c r="M3008" i="3"/>
  <c r="M555" i="3"/>
  <c r="M325" i="3"/>
  <c r="M2059" i="3"/>
  <c r="M401" i="3"/>
  <c r="M1788" i="3"/>
  <c r="M1580" i="3"/>
  <c r="M2029" i="3"/>
  <c r="M1825" i="3"/>
  <c r="M2734" i="3"/>
  <c r="M1797" i="3"/>
  <c r="M2341" i="3"/>
  <c r="M2928" i="3"/>
  <c r="M253" i="3"/>
  <c r="M1618" i="3"/>
  <c r="M2987" i="3"/>
  <c r="M3422" i="3"/>
  <c r="M2858" i="3"/>
  <c r="M1927" i="3"/>
  <c r="M2346" i="3"/>
  <c r="M1899" i="3"/>
  <c r="M2856" i="3"/>
  <c r="M1794" i="3"/>
  <c r="M314" i="3"/>
  <c r="M761" i="3"/>
  <c r="M2814" i="3"/>
  <c r="M1380" i="3"/>
  <c r="M1487" i="3"/>
  <c r="M2821" i="3"/>
  <c r="M1120" i="3"/>
  <c r="M2402" i="3"/>
  <c r="M63" i="3"/>
  <c r="M690" i="3"/>
  <c r="M1357" i="3"/>
  <c r="M1694" i="3"/>
  <c r="M3358" i="3"/>
  <c r="M2325" i="3"/>
  <c r="M823" i="3"/>
  <c r="M1591" i="3"/>
  <c r="M2576" i="3"/>
  <c r="M1973" i="3"/>
  <c r="M995" i="3"/>
  <c r="M2083" i="3"/>
  <c r="M1009" i="3"/>
  <c r="M971" i="3"/>
  <c r="M3291" i="3"/>
  <c r="M2198" i="3"/>
  <c r="M3158" i="3"/>
  <c r="M2236" i="3"/>
  <c r="M793" i="3"/>
  <c r="M1725" i="3"/>
  <c r="M1456" i="3"/>
  <c r="M296" i="3"/>
  <c r="M1364" i="3"/>
  <c r="M2337" i="3"/>
  <c r="M2338" i="3"/>
  <c r="M2340" i="3"/>
  <c r="M2345" i="3"/>
  <c r="M2190" i="3"/>
  <c r="M3307" i="3"/>
  <c r="M2888" i="3"/>
  <c r="M2032" i="3"/>
  <c r="M508" i="3"/>
  <c r="M1492" i="3"/>
  <c r="M3299" i="3"/>
  <c r="M56" i="3"/>
  <c r="M242" i="3"/>
  <c r="M1449" i="3"/>
  <c r="M1798" i="3"/>
  <c r="M2196" i="3"/>
  <c r="M2599" i="3"/>
  <c r="M348" i="3"/>
  <c r="M3021" i="3"/>
  <c r="M1112" i="3"/>
  <c r="M2343" i="3"/>
  <c r="M2691" i="3"/>
  <c r="M2339" i="3"/>
  <c r="M1090" i="3"/>
  <c r="M523" i="3"/>
  <c r="M1504" i="3"/>
  <c r="M698" i="3"/>
  <c r="M2204" i="3"/>
  <c r="M366" i="3"/>
  <c r="M3298" i="3"/>
  <c r="M2917" i="3"/>
  <c r="M2756" i="3"/>
  <c r="M2398" i="3"/>
  <c r="M149" i="3"/>
  <c r="M3123" i="3"/>
  <c r="M583" i="3"/>
  <c r="M1758" i="3"/>
  <c r="M1022" i="3"/>
  <c r="M694" i="3"/>
  <c r="M1470" i="3"/>
  <c r="M1697" i="3"/>
  <c r="M1183" i="3"/>
  <c r="M466" i="3"/>
  <c r="M2637" i="3"/>
  <c r="M2660" i="3"/>
  <c r="M2396" i="3"/>
  <c r="M1751" i="3"/>
  <c r="M2279" i="3"/>
  <c r="M2667" i="3"/>
  <c r="M1912" i="3"/>
  <c r="M1914" i="3"/>
  <c r="M1913" i="3"/>
  <c r="M1579" i="3"/>
  <c r="M236" i="3"/>
  <c r="M3292" i="3"/>
  <c r="M1712" i="3"/>
  <c r="M2892" i="3"/>
  <c r="M243" i="3"/>
  <c r="M2532" i="3"/>
  <c r="M341" i="3"/>
  <c r="M3263" i="3"/>
  <c r="M2678" i="3"/>
  <c r="M3408" i="3"/>
  <c r="M1738" i="3"/>
  <c r="M1585" i="3"/>
  <c r="M2504" i="3"/>
  <c r="M29" i="3"/>
  <c r="M792" i="3"/>
  <c r="M543" i="3"/>
  <c r="M2182" i="3"/>
  <c r="M1559" i="3"/>
  <c r="M2639" i="3"/>
  <c r="M2881" i="3"/>
  <c r="M3137" i="3"/>
  <c r="M1485" i="3"/>
  <c r="M1756" i="3"/>
  <c r="M2033" i="3"/>
  <c r="M96" i="3"/>
  <c r="M765" i="3"/>
  <c r="M2740" i="3"/>
  <c r="M3000" i="3"/>
  <c r="M1764" i="3"/>
  <c r="M1096" i="3"/>
  <c r="M1161" i="3"/>
  <c r="M3326" i="3"/>
  <c r="M689" i="3"/>
  <c r="M774" i="3"/>
  <c r="M1015" i="3"/>
  <c r="M3249" i="3"/>
  <c r="M3220" i="3"/>
  <c r="M116" i="3"/>
  <c r="M696" i="3"/>
  <c r="M688" i="3"/>
  <c r="M2627" i="3"/>
  <c r="M741" i="3"/>
  <c r="M2055" i="3"/>
  <c r="M2677" i="3"/>
  <c r="M1918" i="3"/>
  <c r="M1940" i="3"/>
  <c r="M1741" i="3"/>
  <c r="M2376" i="3"/>
  <c r="M1777" i="3"/>
  <c r="M1221" i="3"/>
  <c r="M1176" i="3"/>
  <c r="M697" i="3"/>
  <c r="M319" i="3"/>
  <c r="M992" i="3"/>
  <c r="M1840" i="3"/>
  <c r="M513" i="3"/>
  <c r="M1187" i="3"/>
  <c r="M1104" i="3"/>
  <c r="M2793" i="3"/>
  <c r="M1709" i="3"/>
  <c r="M1199" i="3"/>
  <c r="M2711" i="3"/>
  <c r="M306" i="3"/>
  <c r="M1215" i="3"/>
  <c r="M2834" i="3"/>
  <c r="M3001" i="3"/>
  <c r="M365" i="3"/>
  <c r="M2615" i="3"/>
  <c r="M657" i="3"/>
  <c r="M692" i="3"/>
  <c r="M2363" i="3"/>
  <c r="M3020" i="3"/>
  <c r="M352" i="3"/>
  <c r="M1200" i="3"/>
  <c r="M978" i="3"/>
  <c r="M381" i="3"/>
  <c r="M1512" i="3"/>
  <c r="M985" i="3"/>
  <c r="M75" i="3"/>
  <c r="M1661" i="3"/>
  <c r="M2622" i="3"/>
  <c r="M2837" i="3"/>
  <c r="M1827" i="3"/>
  <c r="M2788" i="3"/>
  <c r="M1979" i="3"/>
  <c r="M1475" i="3"/>
  <c r="M1775" i="3"/>
  <c r="M1164" i="3"/>
  <c r="M2776" i="3"/>
  <c r="M880" i="3"/>
  <c r="M2287" i="3"/>
  <c r="M856" i="3"/>
  <c r="M817" i="3"/>
  <c r="M143" i="3"/>
  <c r="M947" i="3"/>
  <c r="M259" i="3"/>
  <c r="M1121" i="3"/>
  <c r="M726" i="3"/>
  <c r="M1653" i="3"/>
  <c r="M1624" i="3"/>
  <c r="M1626" i="3"/>
  <c r="M1659" i="3"/>
  <c r="M1306" i="3"/>
  <c r="M687" i="3"/>
  <c r="M725" i="3"/>
  <c r="M1627" i="3"/>
  <c r="M712" i="3"/>
  <c r="M1217" i="3"/>
  <c r="M345" i="3"/>
  <c r="M1089" i="3"/>
  <c r="M1278" i="3"/>
  <c r="M2253" i="3"/>
  <c r="M130" i="3"/>
  <c r="M3182" i="3"/>
  <c r="M1496" i="3"/>
  <c r="M1254" i="3"/>
  <c r="M128" i="3"/>
  <c r="M516" i="3"/>
  <c r="M623" i="3"/>
  <c r="M3253" i="3"/>
  <c r="M127" i="3"/>
  <c r="M1365" i="3"/>
  <c r="M716" i="3"/>
  <c r="M2772" i="3"/>
  <c r="M798" i="3"/>
  <c r="M266" i="3"/>
  <c r="M576" i="3"/>
  <c r="M536" i="3"/>
  <c r="M707" i="3"/>
  <c r="M1127" i="3"/>
  <c r="M222" i="3"/>
  <c r="M1595" i="3"/>
  <c r="M901" i="3"/>
  <c r="M3093" i="3"/>
  <c r="M2995" i="3"/>
  <c r="M721" i="3"/>
  <c r="M3435" i="3"/>
  <c r="M2395" i="3"/>
  <c r="M2371" i="3"/>
  <c r="M562" i="3"/>
  <c r="M1841" i="3"/>
  <c r="M2215" i="3"/>
  <c r="M3202" i="3"/>
  <c r="M522" i="3"/>
  <c r="M2218" i="3"/>
  <c r="M1656" i="3"/>
  <c r="M30" i="3"/>
  <c r="M1248" i="3"/>
  <c r="M1385" i="3"/>
  <c r="M2654" i="3"/>
  <c r="M51" i="3"/>
  <c r="M1095" i="3"/>
  <c r="M2273" i="3"/>
  <c r="M1075" i="3"/>
  <c r="M390" i="3"/>
  <c r="M1428" i="3"/>
  <c r="M2749" i="3"/>
  <c r="M1373" i="3"/>
  <c r="M2761" i="3"/>
  <c r="M2655" i="3"/>
  <c r="M1497" i="3"/>
  <c r="M2989" i="3"/>
  <c r="M706" i="3"/>
  <c r="M2853" i="3"/>
  <c r="M99" i="3"/>
  <c r="M2721" i="3"/>
  <c r="M41" i="3"/>
  <c r="M1244" i="3"/>
  <c r="M1412" i="3"/>
  <c r="M2128" i="3"/>
  <c r="M1727" i="3"/>
  <c r="M1500" i="3"/>
  <c r="M58" i="3"/>
  <c r="M3034" i="3"/>
  <c r="M2997" i="3"/>
  <c r="M2733" i="3"/>
  <c r="M2936" i="3"/>
  <c r="M225" i="3"/>
  <c r="M1965" i="3"/>
  <c r="M2506" i="3"/>
  <c r="M942" i="3"/>
  <c r="M518" i="3"/>
  <c r="M1147" i="3"/>
  <c r="M1375" i="3"/>
  <c r="M3119" i="3"/>
  <c r="M2869" i="3"/>
  <c r="M1629" i="3"/>
  <c r="M2653" i="3"/>
  <c r="M131" i="3"/>
  <c r="M1358" i="3"/>
  <c r="M3063" i="3"/>
  <c r="M1903" i="3"/>
  <c r="M899" i="3"/>
  <c r="M932" i="3"/>
  <c r="M1633" i="3"/>
  <c r="M1632" i="3"/>
  <c r="M1498" i="3"/>
  <c r="M2091" i="3"/>
  <c r="M455" i="3"/>
  <c r="M799" i="3"/>
  <c r="M843" i="3"/>
  <c r="M3188" i="3"/>
  <c r="M900" i="3"/>
  <c r="M456" i="3"/>
  <c r="M1931" i="3"/>
  <c r="M3176" i="3"/>
  <c r="M285" i="3"/>
  <c r="M1440" i="3"/>
  <c r="M1437" i="3"/>
  <c r="M1862" i="3"/>
  <c r="M1988" i="3"/>
  <c r="M1999" i="3"/>
  <c r="M1310" i="3"/>
  <c r="M2437" i="3"/>
  <c r="M3431" i="3"/>
  <c r="M1615" i="3"/>
  <c r="M958" i="3"/>
  <c r="M2048" i="3"/>
  <c r="M733" i="3"/>
  <c r="M918" i="3"/>
  <c r="M280" i="3"/>
  <c r="M1567" i="3"/>
  <c r="M1603" i="3"/>
  <c r="M1740" i="3"/>
  <c r="M1602" i="3"/>
  <c r="M1863" i="3"/>
  <c r="M1950" i="3"/>
  <c r="M1351" i="3"/>
  <c r="M909" i="3"/>
  <c r="M1427" i="3"/>
  <c r="M3003" i="3"/>
  <c r="M1604" i="3"/>
  <c r="M422" i="3"/>
  <c r="M281" i="3"/>
  <c r="M283" i="3"/>
  <c r="M282" i="3"/>
  <c r="M1625" i="3"/>
  <c r="M2450" i="3"/>
  <c r="M3136" i="3"/>
  <c r="M963" i="3"/>
  <c r="M265" i="3"/>
  <c r="M1476" i="3"/>
  <c r="M2195" i="3"/>
  <c r="M293" i="3"/>
  <c r="M2444" i="3"/>
  <c r="M1857" i="3"/>
  <c r="M504" i="3"/>
  <c r="M913" i="3"/>
  <c r="M1831" i="3"/>
  <c r="M1715" i="3"/>
  <c r="M2809" i="3"/>
  <c r="M666" i="3"/>
  <c r="M1360" i="3"/>
  <c r="M2221" i="3"/>
  <c r="M2840" i="3"/>
  <c r="M2782" i="3"/>
  <c r="M1838" i="3"/>
  <c r="M665" i="3"/>
  <c r="M3183" i="3"/>
  <c r="M1350" i="3"/>
  <c r="M649" i="3"/>
  <c r="M2594" i="3"/>
  <c r="M512" i="3"/>
  <c r="M1964" i="3"/>
  <c r="M284" i="3"/>
  <c r="M587" i="3"/>
  <c r="M2260" i="3"/>
  <c r="M1737" i="3"/>
  <c r="M2593" i="3"/>
  <c r="M1578" i="3"/>
  <c r="M3322" i="3"/>
  <c r="M55" i="3"/>
  <c r="M336" i="3"/>
  <c r="M233" i="3"/>
  <c r="M1832" i="3"/>
  <c r="M1606" i="3"/>
  <c r="M1867" i="3"/>
  <c r="M2502" i="3"/>
  <c r="M3290" i="3"/>
  <c r="M2732" i="3"/>
  <c r="M492" i="3"/>
  <c r="M1444" i="3"/>
  <c r="M767" i="3"/>
  <c r="M2973" i="3"/>
  <c r="M659" i="3"/>
  <c r="M1197" i="3"/>
  <c r="M1010" i="3"/>
  <c r="M493" i="3"/>
  <c r="M1806" i="3"/>
  <c r="M1945" i="3"/>
  <c r="M13" i="3"/>
  <c r="M1117" i="3"/>
  <c r="M3035" i="3"/>
  <c r="M1111" i="3"/>
  <c r="M816" i="3"/>
  <c r="M10" i="3"/>
  <c r="M863" i="3"/>
  <c r="M2231" i="3"/>
  <c r="M2617" i="3"/>
  <c r="M3359" i="3"/>
  <c r="M2548" i="3"/>
  <c r="M2949" i="3"/>
  <c r="M2925" i="3"/>
  <c r="M2549" i="3"/>
  <c r="M1882" i="3"/>
  <c r="M2545" i="3"/>
  <c r="M1673" i="3"/>
  <c r="M11" i="3"/>
  <c r="M2946" i="3"/>
  <c r="M3048" i="3"/>
  <c r="M921" i="3"/>
  <c r="M1493" i="3"/>
  <c r="M105" i="3"/>
  <c r="M2746" i="3"/>
  <c r="M106" i="3"/>
  <c r="M1726" i="3"/>
  <c r="M488" i="3"/>
  <c r="M3344" i="3"/>
  <c r="M2180" i="3"/>
  <c r="M112" i="3"/>
  <c r="M2133" i="3"/>
  <c r="M1116" i="3"/>
  <c r="M770" i="3"/>
  <c r="M636" i="3"/>
  <c r="M2575" i="3"/>
  <c r="M3153" i="3"/>
  <c r="M1228" i="3"/>
  <c r="M1033" i="3"/>
  <c r="M3341" i="3"/>
  <c r="M1353" i="3"/>
  <c r="M2618" i="3"/>
  <c r="M2620" i="3"/>
  <c r="M2619" i="3"/>
  <c r="M2621" i="3"/>
  <c r="M2073" i="3"/>
  <c r="M408" i="3"/>
  <c r="M395" i="3"/>
  <c r="M569" i="3"/>
  <c r="M1405" i="3"/>
  <c r="M917" i="3"/>
  <c r="M1974" i="3"/>
  <c r="M1245" i="3"/>
  <c r="M1093" i="3"/>
  <c r="M748" i="3"/>
  <c r="M363" i="3"/>
  <c r="M2482" i="3"/>
  <c r="M686" i="3"/>
  <c r="M905" i="3"/>
  <c r="M1115" i="3"/>
  <c r="M1124" i="3"/>
  <c r="M1370" i="3"/>
  <c r="M394" i="3"/>
  <c r="M279" i="3"/>
  <c r="M545" i="3"/>
  <c r="M1674" i="3"/>
  <c r="M3214" i="3"/>
  <c r="M854" i="3"/>
  <c r="M614" i="3"/>
  <c r="M1311" i="3"/>
  <c r="M1920" i="3"/>
  <c r="M2920" i="3"/>
  <c r="M1145" i="3"/>
  <c r="M469" i="3"/>
  <c r="M2826" i="3"/>
  <c r="M1218" i="3"/>
  <c r="M2557" i="3"/>
  <c r="M2787" i="3"/>
  <c r="M2970" i="3"/>
  <c r="M836" i="3"/>
  <c r="M78" i="3"/>
  <c r="M378" i="3"/>
  <c r="M2503" i="3"/>
  <c r="M2850" i="3"/>
  <c r="M538" i="3"/>
  <c r="M3076" i="3"/>
  <c r="M254" i="3"/>
  <c r="M2561" i="3"/>
  <c r="M1919" i="3"/>
  <c r="M2518" i="3"/>
  <c r="M32" i="3"/>
  <c r="M1136" i="3"/>
  <c r="M2898" i="3"/>
  <c r="M987" i="3"/>
  <c r="M838" i="3"/>
  <c r="M2824" i="3"/>
  <c r="M3245" i="3"/>
  <c r="M2547" i="3"/>
  <c r="M15" i="3"/>
  <c r="M907" i="3"/>
  <c r="M3126" i="3"/>
  <c r="M647" i="3"/>
  <c r="M1558" i="3"/>
  <c r="M88" i="3"/>
  <c r="M737" i="3"/>
  <c r="M878" i="3"/>
  <c r="M935" i="3"/>
  <c r="M1910" i="3"/>
  <c r="M3096" i="3"/>
  <c r="M3445" i="3"/>
  <c r="M2926" i="3"/>
  <c r="M1083" i="3"/>
  <c r="M1865" i="3"/>
  <c r="M2556" i="3"/>
  <c r="M613" i="3"/>
  <c r="M906" i="3"/>
  <c r="M1519" i="3"/>
  <c r="M2896" i="3"/>
  <c r="M3328" i="3"/>
  <c r="M1672" i="3"/>
  <c r="M1157" i="3"/>
  <c r="M1872" i="3"/>
  <c r="M1854" i="3"/>
  <c r="M1641" i="3"/>
  <c r="M1384" i="3"/>
  <c r="M1119" i="3"/>
  <c r="M2951" i="3"/>
  <c r="M2283" i="3"/>
  <c r="M2292" i="3"/>
  <c r="M1526" i="3"/>
  <c r="M2496" i="3"/>
  <c r="M3168" i="3"/>
  <c r="M818" i="3"/>
  <c r="M1092" i="3"/>
  <c r="M2130" i="3"/>
  <c r="M3330" i="3"/>
  <c r="M974" i="3"/>
  <c r="M2710" i="3"/>
  <c r="M751" i="3"/>
  <c r="M1371" i="3"/>
  <c r="M463" i="3"/>
  <c r="M3006" i="3"/>
  <c r="M1858" i="3"/>
  <c r="M3065" i="3"/>
  <c r="M3062" i="3"/>
  <c r="M574" i="3"/>
  <c r="M2551" i="3"/>
  <c r="M104" i="3"/>
  <c r="M360" i="3"/>
  <c r="M62" i="3"/>
  <c r="M377" i="3"/>
  <c r="M2233" i="3"/>
  <c r="M2234" i="3"/>
  <c r="M2235" i="3"/>
  <c r="M2237" i="3"/>
  <c r="M2238" i="3"/>
  <c r="M2239" i="3"/>
  <c r="M2240" i="3"/>
  <c r="M2241" i="3"/>
  <c r="M2720" i="3"/>
  <c r="M1520" i="3"/>
  <c r="M2971" i="3"/>
  <c r="M3118" i="3"/>
  <c r="M1772" i="3"/>
  <c r="M3233" i="3"/>
  <c r="M1379" i="3"/>
  <c r="M2445" i="3"/>
  <c r="M1995" i="3"/>
  <c r="M964" i="3"/>
  <c r="M965" i="3"/>
  <c r="M3413" i="3"/>
  <c r="M7" i="3"/>
  <c r="M1284" i="3"/>
  <c r="M1135" i="3"/>
  <c r="M1657" i="3"/>
  <c r="M2269" i="3"/>
  <c r="M988" i="3"/>
  <c r="M2555" i="3"/>
  <c r="M2562" i="3"/>
  <c r="M393" i="3"/>
  <c r="M2485" i="3"/>
  <c r="M2916" i="3"/>
  <c r="M1562" i="3"/>
  <c r="M1216" i="3"/>
  <c r="M2559" i="3"/>
  <c r="M2763" i="3"/>
  <c r="M1118" i="3"/>
  <c r="M397" i="3"/>
  <c r="M3125" i="3"/>
  <c r="M2436" i="3"/>
  <c r="M1418" i="3"/>
  <c r="M904" i="3"/>
  <c r="M1141" i="3"/>
  <c r="M1471" i="3"/>
  <c r="M883" i="3"/>
  <c r="M173" i="3"/>
  <c r="M2947" i="3"/>
  <c r="M3107" i="3"/>
  <c r="M3195" i="3"/>
  <c r="M1871" i="3"/>
  <c r="M2558" i="3"/>
  <c r="M989" i="3"/>
  <c r="M1639" i="3"/>
  <c r="M3127" i="3"/>
  <c r="M2908" i="3"/>
  <c r="M376" i="3"/>
  <c r="M3430" i="3"/>
  <c r="M2520" i="3"/>
  <c r="M3425" i="3"/>
  <c r="M928" i="3"/>
  <c r="M3068" i="3"/>
  <c r="M465" i="3"/>
  <c r="M1868" i="3"/>
  <c r="M1622" i="3"/>
  <c r="M1766" i="3"/>
  <c r="M61" i="3"/>
  <c r="M1143" i="3"/>
  <c r="M1250" i="3"/>
  <c r="M59" i="3"/>
  <c r="M2583" i="3"/>
  <c r="M2564" i="3"/>
  <c r="M570" i="3"/>
  <c r="M1651" i="3"/>
  <c r="M2895" i="3"/>
  <c r="M968" i="3"/>
  <c r="M82" i="3"/>
  <c r="M3349" i="3"/>
  <c r="M2481" i="3"/>
  <c r="M1349" i="3"/>
  <c r="M1177" i="3"/>
  <c r="M2428" i="3"/>
  <c r="M2886" i="3"/>
  <c r="M1944" i="3"/>
  <c r="M972" i="3"/>
  <c r="M2550" i="3"/>
  <c r="M2969" i="3"/>
  <c r="M1834" i="3"/>
  <c r="M3244" i="3"/>
  <c r="M1138" i="3"/>
  <c r="M235" i="3"/>
  <c r="M893" i="3"/>
  <c r="M2849" i="3"/>
  <c r="M1114" i="3"/>
  <c r="M2554" i="3"/>
  <c r="M788" i="3"/>
  <c r="M176" i="3"/>
  <c r="M2188" i="3"/>
  <c r="M2208" i="3"/>
  <c r="M2209" i="3"/>
  <c r="M1483" i="3"/>
  <c r="M1572" i="3"/>
  <c r="M2539" i="3"/>
  <c r="M72" i="3"/>
  <c r="M2640" i="3"/>
  <c r="M862" i="3"/>
  <c r="M949" i="3"/>
  <c r="M357" i="3"/>
  <c r="M2628" i="3"/>
  <c r="M2560" i="3"/>
  <c r="M475" i="3"/>
  <c r="M2070" i="3"/>
  <c r="M1137" i="3"/>
  <c r="M1894" i="3"/>
  <c r="M2354" i="3"/>
  <c r="M2927" i="3"/>
  <c r="M2297" i="3"/>
  <c r="M1140" i="3"/>
  <c r="M1142" i="3"/>
  <c r="M1084" i="3"/>
  <c r="M231" i="3"/>
  <c r="M364" i="3"/>
  <c r="M877" i="3"/>
  <c r="M787" i="3"/>
  <c r="M2626" i="3"/>
  <c r="M1205" i="3"/>
  <c r="M546" i="3"/>
  <c r="M1845" i="3"/>
  <c r="M1160" i="3"/>
  <c r="M663" i="3"/>
  <c r="M1313" i="3"/>
  <c r="M103" i="3"/>
  <c r="M1654" i="3"/>
  <c r="M12" i="3"/>
  <c r="M317" i="3"/>
  <c r="M2160" i="3"/>
  <c r="M2010" i="3"/>
  <c r="M1600" i="3"/>
  <c r="M1259" i="3"/>
  <c r="M9" i="3"/>
  <c r="M2315" i="3"/>
  <c r="M2552" i="3"/>
  <c r="M273" i="3"/>
  <c r="M2553" i="3"/>
  <c r="M2122" i="3"/>
  <c r="M2546" i="3"/>
  <c r="M1771" i="3"/>
  <c r="M2454" i="3"/>
  <c r="M361" i="3"/>
  <c r="M2827" i="3"/>
  <c r="M2601" i="3"/>
  <c r="M701" i="3"/>
  <c r="M2565" i="3"/>
  <c r="M3128" i="3"/>
  <c r="M464" i="3"/>
  <c r="M1080" i="3"/>
  <c r="M2071" i="3"/>
  <c r="M3111" i="3"/>
  <c r="M1702" i="3"/>
  <c r="M920" i="3"/>
  <c r="M3094" i="3"/>
  <c r="M3095" i="3"/>
  <c r="M3071" i="3"/>
  <c r="M552" i="3"/>
  <c r="M1581" i="3"/>
  <c r="M3016" i="3"/>
  <c r="M919" i="3"/>
  <c r="M2948" i="3"/>
  <c r="M77" i="3"/>
  <c r="M1489" i="3"/>
  <c r="M3131" i="3"/>
  <c r="M3044" i="3"/>
  <c r="M3217" i="3"/>
  <c r="M1966" i="3"/>
  <c r="M1430" i="3"/>
  <c r="M308" i="3"/>
  <c r="M840" i="3"/>
  <c r="M2484" i="3"/>
  <c r="M81" i="3"/>
  <c r="M3219" i="3"/>
  <c r="M3286" i="3"/>
  <c r="M1126" i="3"/>
  <c r="M396" i="3"/>
  <c r="M3088" i="3"/>
  <c r="M2563" i="3"/>
  <c r="M3089" i="3"/>
  <c r="M3026" i="3"/>
  <c r="M470" i="3"/>
  <c r="M654" i="3"/>
  <c r="M1904" i="3"/>
  <c r="M1905" i="3"/>
  <c r="M887" i="3"/>
  <c r="M1355" i="3"/>
  <c r="M3129" i="3"/>
  <c r="M392" i="3"/>
  <c r="M2207" i="3"/>
  <c r="M2870" i="3"/>
  <c r="M358" i="3"/>
  <c r="M406" i="3"/>
  <c r="M2758" i="3"/>
  <c r="M1170" i="3"/>
  <c r="M1139" i="3"/>
  <c r="M2811" i="3"/>
  <c r="M3421" i="3"/>
  <c r="M860" i="3"/>
  <c r="M842" i="3"/>
  <c r="M2201" i="3"/>
  <c r="M2508" i="3"/>
  <c r="M2495" i="3"/>
  <c r="M634" i="3"/>
  <c r="M1448" i="3"/>
  <c r="M2744" i="3"/>
  <c r="M1565" i="3"/>
  <c r="M2633" i="3"/>
  <c r="M2355" i="3"/>
  <c r="M847" i="3"/>
  <c r="M472" i="3"/>
  <c r="M1288" i="3"/>
  <c r="M8" i="3"/>
  <c r="M771" i="3"/>
  <c r="M895" i="3"/>
  <c r="M42" i="3"/>
  <c r="M2042" i="3"/>
  <c r="M362" i="3"/>
  <c r="M2361" i="3"/>
  <c r="M359" i="3"/>
  <c r="M2810" i="3"/>
  <c r="M2220" i="3"/>
  <c r="M565" i="3"/>
  <c r="M2540" i="3"/>
  <c r="M821" i="3"/>
  <c r="M307" i="3"/>
  <c r="M503" i="3"/>
  <c r="M2542" i="3"/>
  <c r="M1930" i="3"/>
  <c r="M580" i="3"/>
  <c r="M581" i="3"/>
  <c r="M505" i="3"/>
  <c r="M3367" i="3"/>
  <c r="M1739" i="3"/>
  <c r="M2397" i="3"/>
  <c r="M2441" i="3"/>
  <c r="M1768" i="3"/>
  <c r="M1769" i="3"/>
  <c r="M2192" i="3"/>
  <c r="M645" i="3"/>
  <c r="M387" i="3"/>
  <c r="M1546" i="3"/>
  <c r="M1166" i="3"/>
  <c r="M1168" i="3"/>
  <c r="M1167" i="3"/>
  <c r="M2885" i="3"/>
  <c r="M889" i="3"/>
  <c r="M1620" i="3"/>
  <c r="M110" i="3"/>
  <c r="M1801" i="3"/>
  <c r="M2792" i="3"/>
  <c r="M2817" i="3"/>
  <c r="M2020" i="3"/>
  <c r="M2211" i="3"/>
  <c r="M2538" i="3"/>
  <c r="M664" i="3"/>
  <c r="M1450" i="3"/>
  <c r="M94" i="3"/>
  <c r="M1645" i="3"/>
  <c r="M2839" i="3"/>
  <c r="M3185" i="3"/>
  <c r="M83" i="3"/>
  <c r="M3086" i="3"/>
  <c r="M2025" i="3"/>
  <c r="M3444" i="3"/>
  <c r="M866" i="3"/>
  <c r="M107" i="3"/>
  <c r="M813" i="3"/>
  <c r="M1983" i="3"/>
  <c r="M3204" i="3"/>
  <c r="M1898" i="3"/>
  <c r="M509" i="3"/>
  <c r="M834" i="3"/>
  <c r="M778" i="3"/>
  <c r="M178" i="3"/>
  <c r="M646" i="3"/>
  <c r="M1802" i="3"/>
  <c r="M3146" i="3"/>
  <c r="M1537" i="3"/>
  <c r="M2449" i="3"/>
  <c r="M171" i="3"/>
  <c r="M2056" i="3"/>
  <c r="M662" i="3"/>
  <c r="M1525" i="3"/>
  <c r="M2267" i="3"/>
  <c r="M2579" i="3"/>
  <c r="M532" i="3"/>
  <c r="M2812" i="3"/>
  <c r="M886" i="3"/>
  <c r="M2802" i="3"/>
  <c r="M2803" i="3"/>
  <c r="M2804" i="3"/>
  <c r="M2805" i="3"/>
  <c r="M2806" i="3"/>
  <c r="M2807" i="3"/>
  <c r="M48" i="3"/>
  <c r="M49" i="3"/>
  <c r="M2476" i="3"/>
  <c r="M1000" i="3"/>
  <c r="M1236" i="3"/>
  <c r="M811" i="3"/>
  <c r="M1447" i="3"/>
  <c r="M3221" i="3"/>
  <c r="M2597" i="3"/>
  <c r="M2589" i="3"/>
  <c r="M3308" i="3"/>
  <c r="M776" i="3"/>
  <c r="M777" i="3"/>
  <c r="M2715" i="3"/>
  <c r="M722" i="3"/>
  <c r="M723" i="3"/>
  <c r="M2282" i="3"/>
  <c r="M3302" i="3"/>
  <c r="M1805" i="3"/>
  <c r="M501" i="3"/>
  <c r="M1866" i="3"/>
  <c r="M3222" i="3"/>
  <c r="M896" i="3"/>
  <c r="M1878" i="3"/>
  <c r="M600" i="3"/>
  <c r="M2006" i="3"/>
  <c r="M238" i="3"/>
  <c r="M239" i="3"/>
  <c r="M1682" i="3"/>
  <c r="M1655" i="3"/>
  <c r="M294" i="3"/>
  <c r="M240" i="3"/>
  <c r="M154" i="3"/>
  <c r="M26" i="3"/>
  <c r="M585" i="3"/>
  <c r="M2475" i="3"/>
  <c r="M937" i="3"/>
  <c r="M939" i="3"/>
  <c r="M938" i="3"/>
  <c r="M331" i="3"/>
  <c r="M351" i="3"/>
  <c r="M2602" i="3"/>
  <c r="M2610" i="3"/>
  <c r="M1453" i="3"/>
  <c r="M478" i="3"/>
  <c r="M2728" i="3"/>
  <c r="M1241" i="3"/>
  <c r="M3309" i="3"/>
  <c r="M1954" i="3"/>
  <c r="M2935" i="3"/>
  <c r="M2815" i="3"/>
  <c r="M2816" i="3"/>
  <c r="M2716" i="3"/>
  <c r="M46" i="3"/>
  <c r="M931" i="3"/>
  <c r="M1051" i="3"/>
  <c r="M1281" i="3"/>
  <c r="M323" i="3"/>
  <c r="M1307" i="3"/>
  <c r="M1824" i="3"/>
  <c r="M2" i="3"/>
  <c r="M3" i="3"/>
  <c r="M3167" i="3"/>
  <c r="M2407" i="3"/>
  <c r="M2408" i="3"/>
  <c r="M2409" i="3"/>
  <c r="M1861" i="3"/>
  <c r="M3198" i="3"/>
  <c r="M1204" i="3"/>
  <c r="M3235" i="3"/>
  <c r="M2452" i="3"/>
  <c r="M349" i="3"/>
  <c r="M1928" i="3"/>
  <c r="M2729" i="3"/>
  <c r="M2730" i="3"/>
  <c r="M1711" i="3"/>
  <c r="M2360" i="3"/>
  <c r="M2777" i="3"/>
  <c r="M502" i="3"/>
  <c r="M2632" i="3"/>
  <c r="M769" i="3"/>
  <c r="M3121" i="3"/>
  <c r="M1292" i="3"/>
  <c r="M2333" i="3"/>
  <c r="M572" i="3"/>
  <c r="M1318" i="3"/>
  <c r="M158" i="3"/>
  <c r="M1085" i="3"/>
  <c r="M1776" i="3"/>
  <c r="M2062" i="3"/>
  <c r="M782" i="3"/>
  <c r="M783" i="3"/>
  <c r="M2586" i="3"/>
  <c r="M2584" i="3"/>
  <c r="M2585" i="3"/>
  <c r="M2587" i="3"/>
  <c r="M2588" i="3"/>
  <c r="M3296" i="3"/>
  <c r="M3297" i="3"/>
  <c r="M2600" i="3"/>
  <c r="M74" i="3"/>
  <c r="M2596" i="3"/>
  <c r="M1911" i="3"/>
  <c r="M2276" i="3"/>
  <c r="M2063" i="3"/>
  <c r="M43" i="3"/>
  <c r="M1952" i="3"/>
  <c r="M1735" i="3"/>
  <c r="M2727" i="3"/>
  <c r="M2327" i="3"/>
  <c r="M1502" i="3"/>
  <c r="M2446" i="3"/>
  <c r="M1879" i="3"/>
  <c r="M2938" i="3"/>
  <c r="M832" i="3"/>
  <c r="M3415" i="3"/>
  <c r="M494" i="3"/>
  <c r="M1609" i="3"/>
  <c r="M217" i="3"/>
  <c r="M219" i="3"/>
  <c r="M218" i="3"/>
  <c r="M220" i="3"/>
  <c r="M2608" i="3"/>
  <c r="M2595" i="3"/>
  <c r="M1234" i="3"/>
  <c r="M829" i="3"/>
  <c r="M2023" i="3"/>
  <c r="M637" i="3"/>
  <c r="M2695" i="3"/>
  <c r="M1623" i="3"/>
  <c r="M3423" i="3"/>
  <c r="M1982" i="3"/>
  <c r="M2185" i="3"/>
  <c r="M621" i="3"/>
  <c r="M1543" i="3"/>
  <c r="M990" i="3"/>
  <c r="M713" i="3"/>
  <c r="M3216" i="3"/>
  <c r="M1961" i="3"/>
  <c r="M1457" i="3"/>
  <c r="M1972" i="3"/>
  <c r="M1932" i="3"/>
  <c r="M2701" i="3"/>
  <c r="M2266" i="3"/>
  <c r="M2890" i="3"/>
  <c r="M2474" i="3"/>
  <c r="M2868" i="3"/>
  <c r="M1162" i="3"/>
  <c r="M586" i="3"/>
  <c r="M891" i="3"/>
  <c r="M2985" i="3"/>
  <c r="M369" i="3"/>
  <c r="M1667" i="3"/>
  <c r="M3315" i="3"/>
  <c r="M3443" i="3"/>
  <c r="M1934" i="3"/>
  <c r="M2460" i="3"/>
  <c r="M31" i="3"/>
  <c r="M3300" i="3"/>
  <c r="M167" i="3"/>
  <c r="M245" i="3"/>
  <c r="M353" i="3"/>
  <c r="M3215" i="3"/>
  <c r="M417" i="3"/>
  <c r="M1282" i="3"/>
  <c r="M1795" i="3"/>
  <c r="M1570" i="3"/>
  <c r="M828" i="3"/>
  <c r="M1042" i="3"/>
  <c r="M1088" i="3"/>
  <c r="M2512" i="3"/>
  <c r="M1468" i="3"/>
  <c r="M216" i="3"/>
  <c r="M421" i="3"/>
  <c r="M2696" i="3"/>
  <c r="M2699" i="3"/>
  <c r="M2702" i="3"/>
  <c r="M2703" i="3"/>
  <c r="M2697" i="3"/>
  <c r="M2774" i="3"/>
  <c r="M511" i="3"/>
  <c r="M2635" i="3"/>
  <c r="M1031" i="3"/>
  <c r="M870" i="3"/>
  <c r="M869" i="3"/>
  <c r="M867" i="3"/>
  <c r="M1195" i="3"/>
  <c r="M496" i="3"/>
  <c r="M720" i="3"/>
  <c r="M328" i="3"/>
  <c r="M290" i="3"/>
  <c r="M871" i="3"/>
  <c r="M2536" i="3"/>
  <c r="M868" i="3"/>
  <c r="M1568" i="3"/>
  <c r="M2752" i="3"/>
  <c r="M3011" i="3"/>
  <c r="M14" i="3"/>
  <c r="M1291" i="3"/>
  <c r="M1787" i="3"/>
  <c r="M1098" i="3"/>
  <c r="M3234" i="3"/>
  <c r="M872" i="3"/>
  <c r="M2652" i="3"/>
  <c r="M2334" i="3"/>
  <c r="M1873" i="3"/>
  <c r="M1874" i="3"/>
  <c r="M2183" i="3"/>
  <c r="M2455" i="3"/>
  <c r="M1035" i="3"/>
  <c r="M564" i="3"/>
  <c r="M1748" i="3"/>
  <c r="M2954" i="3"/>
  <c r="M2510" i="3"/>
  <c r="M2393" i="3"/>
  <c r="M1446" i="3"/>
  <c r="M2464" i="3"/>
  <c r="M775" i="3"/>
  <c r="M126" i="3"/>
  <c r="M2227" i="3"/>
  <c r="M1045" i="3"/>
  <c r="M759" i="3"/>
  <c r="M2469" i="3"/>
  <c r="M873" i="3"/>
  <c r="M2472" i="3"/>
  <c r="M419" i="3"/>
  <c r="M1901" i="3"/>
  <c r="M2352" i="3"/>
  <c r="M1039" i="3"/>
  <c r="M2780" i="3"/>
  <c r="M719" i="3"/>
  <c r="M490" i="3"/>
  <c r="M1696" i="3"/>
  <c r="M3353" i="3"/>
  <c r="M3144" i="3"/>
  <c r="M730" i="3"/>
  <c r="M3437" i="3"/>
  <c r="M2471" i="3"/>
  <c r="M2530" i="3"/>
  <c r="M3265" i="3"/>
  <c r="M1101" i="3"/>
  <c r="M1002" i="3"/>
  <c r="M1109" i="3"/>
  <c r="M3243" i="3"/>
  <c r="M3023" i="3"/>
  <c r="M1690" i="3"/>
  <c r="M2887" i="3"/>
  <c r="M1038" i="3"/>
  <c r="M2284" i="3"/>
  <c r="M3175" i="3"/>
  <c r="M2124" i="3"/>
  <c r="M2468" i="3"/>
  <c r="M754" i="3"/>
  <c r="M1847" i="3"/>
  <c r="M1013" i="3"/>
  <c r="M1212" i="3"/>
  <c r="M3193" i="3"/>
  <c r="M714" i="3"/>
  <c r="M2498" i="3"/>
  <c r="M620" i="3"/>
  <c r="M682" i="3"/>
  <c r="M2966" i="3"/>
  <c r="M1887" i="3"/>
  <c r="M161" i="3"/>
  <c r="M738" i="3"/>
  <c r="M3321" i="3"/>
  <c r="M2372" i="3"/>
  <c r="M1459" i="3"/>
  <c r="M1159" i="3"/>
  <c r="M2321" i="3"/>
  <c r="M2359" i="3"/>
  <c r="M1012" i="3"/>
  <c r="M2651" i="3"/>
  <c r="M2296" i="3"/>
  <c r="M1573" i="3"/>
  <c r="M2467" i="3"/>
  <c r="M2465" i="3"/>
  <c r="M1028" i="3"/>
  <c r="M1029" i="3"/>
  <c r="M1030" i="3"/>
  <c r="M1011" i="3"/>
  <c r="M1040" i="3"/>
  <c r="M2700" i="3"/>
  <c r="M3346" i="3"/>
  <c r="M728" i="3"/>
  <c r="M1729" i="3"/>
  <c r="M2483" i="3"/>
  <c r="M1077" i="3"/>
  <c r="M1004" i="3"/>
  <c r="M111" i="3"/>
  <c r="M477" i="3"/>
  <c r="M2422" i="3"/>
  <c r="M1830" i="3"/>
  <c r="M711" i="3"/>
  <c r="M1937" i="3"/>
  <c r="M1335" i="3"/>
  <c r="M1336" i="3"/>
  <c r="M2250" i="3"/>
  <c r="M141" i="3"/>
  <c r="M155" i="3"/>
  <c r="M2698" i="3"/>
  <c r="M1257" i="3"/>
  <c r="M1258" i="3"/>
  <c r="M2084" i="3"/>
  <c r="M33" i="3"/>
  <c r="M326" i="3"/>
  <c r="M875" i="3"/>
  <c r="M2127" i="3"/>
  <c r="M2605" i="3"/>
  <c r="M2606" i="3"/>
  <c r="M2607" i="3"/>
  <c r="M542" i="3"/>
  <c r="M865" i="3"/>
  <c r="M1718" i="3"/>
  <c r="M1037" i="3"/>
  <c r="M2432" i="3"/>
  <c r="M874" i="3"/>
  <c r="M1637" i="3"/>
  <c r="M1238" i="3"/>
  <c r="M1043" i="3"/>
  <c r="M3181" i="3"/>
  <c r="M108" i="3"/>
  <c r="M643" i="3"/>
  <c r="M831" i="3"/>
  <c r="M2024" i="3"/>
  <c r="M835" i="3"/>
  <c r="M21" i="3"/>
  <c r="M2049" i="3"/>
  <c r="M1670" i="3"/>
  <c r="M1935" i="3"/>
  <c r="M1936" i="3"/>
  <c r="M1939" i="3"/>
  <c r="M1479" i="3"/>
  <c r="M2461" i="3"/>
  <c r="M2470" i="3"/>
  <c r="M2975" i="3"/>
  <c r="M416" i="3"/>
  <c r="M2514" i="3"/>
  <c r="M819" i="3"/>
  <c r="M1354" i="3"/>
  <c r="M1938" i="3"/>
  <c r="M1554" i="3"/>
  <c r="M1286" i="3"/>
  <c r="M223" i="3"/>
  <c r="M350" i="3"/>
  <c r="M1059" i="3"/>
  <c r="M1060" i="3"/>
  <c r="M1061" i="3"/>
  <c r="M1062" i="3"/>
  <c r="M1072" i="3"/>
  <c r="M890" i="3"/>
  <c r="M109" i="3"/>
  <c r="M1747" i="3"/>
  <c r="M1181" i="3"/>
  <c r="M1182" i="3"/>
  <c r="M2035" i="3"/>
  <c r="M3432" i="3"/>
  <c r="M1070" i="3"/>
  <c r="M644" i="3"/>
  <c r="M1598" i="3"/>
  <c r="M1686" i="3"/>
  <c r="M1687" i="3"/>
  <c r="M100" i="3"/>
  <c r="M2138" i="3"/>
  <c r="M2139" i="3"/>
  <c r="M2140" i="3"/>
  <c r="M1188" i="3"/>
  <c r="M2036" i="3"/>
  <c r="M2008" i="3"/>
  <c r="M1608" i="3"/>
  <c r="M3232" i="3"/>
  <c r="M1993" i="3"/>
  <c r="M2457" i="3"/>
  <c r="M1064" i="3"/>
  <c r="M3293" i="3"/>
  <c r="M2399" i="3"/>
  <c r="M3189" i="3"/>
  <c r="M591" i="3"/>
  <c r="M309" i="3"/>
  <c r="M310" i="3"/>
  <c r="M1063" i="3"/>
  <c r="M2136" i="3"/>
  <c r="M370" i="3"/>
  <c r="M729" i="3"/>
  <c r="M622" i="3"/>
  <c r="M625" i="3"/>
  <c r="M626" i="3"/>
  <c r="M627" i="3"/>
  <c r="M628" i="3"/>
  <c r="M629" i="3"/>
  <c r="M630" i="3"/>
  <c r="M631" i="3"/>
  <c r="M632" i="3"/>
  <c r="M633" i="3"/>
  <c r="M150" i="3"/>
  <c r="M1507" i="3"/>
  <c r="M3043" i="3"/>
  <c r="M755" i="3"/>
  <c r="M756" i="3"/>
  <c r="M757" i="3"/>
  <c r="M2193" i="3"/>
  <c r="M991" i="3"/>
  <c r="M3236" i="3"/>
  <c r="M894" i="3"/>
  <c r="M1552" i="3"/>
  <c r="M1071" i="3"/>
  <c r="M911" i="3"/>
  <c r="M304" i="3"/>
  <c r="M1876" i="3"/>
  <c r="M2864" i="3"/>
  <c r="M3024" i="3"/>
  <c r="M333" i="3"/>
  <c r="M138" i="3"/>
  <c r="M3178" i="3"/>
  <c r="M898" i="3"/>
  <c r="M1065" i="3"/>
  <c r="M1066" i="3"/>
  <c r="M2406" i="3"/>
  <c r="M2998" i="3"/>
  <c r="M3172" i="3"/>
  <c r="M2604" i="3"/>
  <c r="M1891" i="3"/>
  <c r="M334" i="3"/>
  <c r="M2582" i="3"/>
  <c r="M332" i="3"/>
  <c r="M803" i="3"/>
  <c r="M3112" i="3"/>
  <c r="M1925" i="3"/>
  <c r="M1569" i="3"/>
  <c r="M2581" i="3"/>
  <c r="M1058" i="3"/>
  <c r="M241" i="3"/>
  <c r="M57" i="3"/>
  <c r="M1955" i="3"/>
  <c r="M1122" i="3"/>
  <c r="M335" i="3"/>
  <c r="M3057" i="3"/>
  <c r="M1875" i="3"/>
  <c r="M3012" i="3"/>
  <c r="M1067" i="3"/>
  <c r="M1068" i="3"/>
  <c r="M1069" i="3"/>
  <c r="M1607" i="3"/>
  <c r="M2135" i="3"/>
  <c r="M2169" i="3"/>
  <c r="M3186" i="3"/>
  <c r="M1186" i="3"/>
  <c r="M2871" i="3"/>
  <c r="M2872" i="3"/>
  <c r="M276" i="3"/>
  <c r="M881" i="3"/>
  <c r="M347" i="3"/>
  <c r="M6" i="3"/>
  <c r="M23" i="3"/>
  <c r="M47" i="3"/>
  <c r="M86" i="3"/>
  <c r="M97" i="3"/>
  <c r="M117" i="3"/>
  <c r="M118" i="3"/>
  <c r="M179" i="3"/>
  <c r="M263" i="3"/>
  <c r="M286" i="3"/>
  <c r="M287" i="3"/>
  <c r="M321" i="3"/>
  <c r="M344" i="3"/>
  <c r="M354" i="3"/>
  <c r="M374" i="3"/>
  <c r="M467" i="3"/>
  <c r="M468" i="3"/>
  <c r="M471" i="3"/>
  <c r="M507" i="3"/>
  <c r="M641" i="3"/>
  <c r="M648" i="3"/>
  <c r="M670" i="3"/>
  <c r="M671" i="3"/>
  <c r="M731" i="3"/>
  <c r="M739" i="3"/>
  <c r="M740" i="3"/>
  <c r="M744" i="3"/>
  <c r="M745" i="3"/>
  <c r="M746" i="3"/>
  <c r="M747" i="3"/>
  <c r="M749" i="3"/>
  <c r="M750" i="3"/>
  <c r="M790" i="3"/>
  <c r="M795" i="3"/>
  <c r="M796" i="3"/>
  <c r="M824" i="3"/>
  <c r="M833" i="3"/>
  <c r="M859" i="3"/>
  <c r="M908" i="3"/>
  <c r="M1816" i="3"/>
  <c r="M1016" i="3"/>
  <c r="M1017" i="3"/>
  <c r="M1018" i="3"/>
  <c r="M1019" i="3"/>
  <c r="M1021" i="3"/>
  <c r="M1023" i="3"/>
  <c r="M1024" i="3"/>
  <c r="M1025" i="3"/>
  <c r="M1026" i="3"/>
  <c r="M1081" i="3"/>
  <c r="M1097" i="3"/>
  <c r="M1128" i="3"/>
  <c r="M1151" i="3"/>
  <c r="M1152" i="3"/>
  <c r="M1153" i="3"/>
  <c r="M1180" i="3"/>
  <c r="M1232" i="3"/>
  <c r="M1237" i="3"/>
  <c r="M1297" i="3"/>
  <c r="M1317" i="3"/>
  <c r="M1338" i="3"/>
  <c r="M1410" i="3"/>
  <c r="M1413" i="3"/>
  <c r="M1480" i="3"/>
  <c r="M1495" i="3"/>
  <c r="M1510" i="3"/>
  <c r="M1564" i="3"/>
  <c r="M1592" i="3"/>
  <c r="M1716" i="3"/>
  <c r="M1708" i="3"/>
  <c r="M1717" i="3"/>
  <c r="M1722" i="3"/>
  <c r="M1767" i="3"/>
  <c r="M1791" i="3"/>
  <c r="M1809" i="3"/>
  <c r="M1810" i="3"/>
  <c r="M1815" i="3"/>
  <c r="M1817" i="3"/>
  <c r="M1818" i="3"/>
  <c r="M1877" i="3"/>
  <c r="M1880" i="3"/>
  <c r="M1893" i="3"/>
  <c r="M1923" i="3"/>
  <c r="M1985" i="3"/>
  <c r="M2015" i="3"/>
  <c r="M2040" i="3"/>
  <c r="M2051" i="3"/>
  <c r="M2057" i="3"/>
  <c r="M2064" i="3"/>
  <c r="M2119" i="3"/>
  <c r="M2121" i="3"/>
  <c r="M2229" i="3"/>
  <c r="M2288" i="3"/>
  <c r="M2312" i="3"/>
  <c r="M2313" i="3"/>
  <c r="M2314" i="3"/>
  <c r="M2347" i="3"/>
  <c r="M2366" i="3"/>
  <c r="M2370" i="3"/>
  <c r="M2413" i="3"/>
  <c r="M2499" i="3"/>
  <c r="M2535" i="3"/>
  <c r="M2611" i="3"/>
  <c r="M2649" i="3"/>
  <c r="M2742" i="3"/>
  <c r="M2785" i="3"/>
  <c r="M2835" i="3"/>
  <c r="M2883" i="3"/>
  <c r="M2893" i="3"/>
  <c r="M2923" i="3"/>
  <c r="M2931" i="3"/>
  <c r="M2977" i="3"/>
  <c r="M2978" i="3"/>
  <c r="M2979" i="3"/>
  <c r="M2980" i="3"/>
  <c r="M2981" i="3"/>
  <c r="M2982" i="3"/>
  <c r="M2983" i="3"/>
  <c r="M3010" i="3"/>
  <c r="M3017" i="3"/>
  <c r="M3074" i="3"/>
  <c r="M3104" i="3"/>
  <c r="M3179" i="3"/>
  <c r="M3229" i="3"/>
  <c r="M3242" i="3"/>
  <c r="M3288" i="3"/>
  <c r="M3305" i="3"/>
  <c r="M3339" i="3"/>
  <c r="M3340" i="3"/>
  <c r="M3345" i="3"/>
  <c r="M3361" i="3"/>
  <c r="M3417" i="3"/>
  <c r="M18" i="3"/>
  <c r="M22" i="3"/>
  <c r="M40" i="3"/>
  <c r="M53" i="3"/>
  <c r="M89" i="3"/>
  <c r="M113" i="3"/>
  <c r="M123" i="3"/>
  <c r="M142" i="3"/>
  <c r="M145" i="3"/>
  <c r="M146" i="3"/>
  <c r="M152" i="3"/>
  <c r="M164" i="3"/>
  <c r="M168" i="3"/>
  <c r="M228" i="3"/>
  <c r="M252" i="3"/>
  <c r="M372" i="3"/>
  <c r="M515" i="3"/>
  <c r="M521" i="3"/>
  <c r="M529" i="3"/>
  <c r="M539" i="3"/>
  <c r="M575" i="3"/>
  <c r="M609" i="3"/>
  <c r="M610" i="3"/>
  <c r="M672" i="3"/>
  <c r="M680" i="3"/>
  <c r="M704" i="3"/>
  <c r="M718" i="3"/>
  <c r="M781" i="3"/>
  <c r="M806" i="3"/>
  <c r="M807" i="3"/>
  <c r="M808" i="3"/>
  <c r="M809" i="3"/>
  <c r="M1008" i="3"/>
  <c r="M1129" i="3"/>
  <c r="M1374" i="3"/>
  <c r="M1415" i="3"/>
  <c r="M1434" i="3"/>
  <c r="M1463" i="3"/>
  <c r="M1465" i="3"/>
  <c r="M1490" i="3"/>
  <c r="M1547" i="3"/>
  <c r="M1555" i="3"/>
  <c r="M1556" i="3"/>
  <c r="M1557" i="3"/>
  <c r="M1593" i="3"/>
  <c r="M1599" i="3"/>
  <c r="M1649" i="3"/>
  <c r="M1669" i="3"/>
  <c r="M1786" i="3"/>
  <c r="M1907" i="3"/>
  <c r="M1909" i="3"/>
  <c r="M1996" i="3"/>
  <c r="M2043" i="3"/>
  <c r="M2069" i="3"/>
  <c r="M2106" i="3"/>
  <c r="M2131" i="3"/>
  <c r="M2132" i="3"/>
  <c r="M2223" i="3"/>
  <c r="M2382" i="3"/>
  <c r="M2384" i="3"/>
  <c r="M2500" i="3"/>
  <c r="M2592" i="3"/>
  <c r="M2718" i="3"/>
  <c r="M2726" i="3"/>
  <c r="M2754" i="3"/>
  <c r="M2781" i="3"/>
  <c r="M2907" i="3"/>
  <c r="M2909" i="3"/>
  <c r="M2972" i="3"/>
  <c r="M2974" i="3"/>
  <c r="M2976" i="3"/>
  <c r="M2991" i="3"/>
  <c r="M2992" i="3"/>
  <c r="M2993" i="3"/>
  <c r="M2994" i="3"/>
  <c r="M3108" i="3"/>
  <c r="M3109" i="3"/>
  <c r="M3194" i="3"/>
  <c r="M3250" i="3"/>
  <c r="M3310" i="3"/>
  <c r="M3311" i="3"/>
  <c r="M3312" i="3"/>
  <c r="M3313" i="3"/>
  <c r="M70" i="3"/>
  <c r="M79" i="3"/>
  <c r="M177" i="3"/>
  <c r="M232" i="3"/>
  <c r="M250" i="3"/>
  <c r="M260" i="3"/>
  <c r="M261" i="3"/>
  <c r="M262" i="3"/>
  <c r="M272" i="3"/>
  <c r="M299" i="3"/>
  <c r="M301" i="3"/>
  <c r="M313" i="3"/>
  <c r="M373" i="3"/>
  <c r="M398" i="3"/>
  <c r="M459" i="3"/>
  <c r="M485" i="3"/>
  <c r="M524" i="3"/>
  <c r="M547" i="3"/>
  <c r="M548" i="3"/>
  <c r="M549" i="3"/>
  <c r="M558" i="3"/>
  <c r="M567" i="3"/>
  <c r="M568" i="3"/>
  <c r="M624" i="3"/>
  <c r="M638" i="3"/>
  <c r="M655" i="3"/>
  <c r="M673" i="3"/>
  <c r="M700" i="3"/>
  <c r="M732" i="3"/>
  <c r="M758" i="3"/>
  <c r="M760" i="3"/>
  <c r="M773" i="3"/>
  <c r="M791" i="3"/>
  <c r="M794" i="3"/>
  <c r="M800" i="3"/>
  <c r="M810" i="3"/>
  <c r="M852" i="3"/>
  <c r="M861" i="3"/>
  <c r="M923" i="3"/>
  <c r="M933" i="3"/>
  <c r="M1113" i="3"/>
  <c r="M1130" i="3"/>
  <c r="M1171" i="3"/>
  <c r="M1178" i="3"/>
  <c r="M1179" i="3"/>
  <c r="M1196" i="3"/>
  <c r="M1213" i="3"/>
  <c r="M1223" i="3"/>
  <c r="M1224" i="3"/>
  <c r="M1226" i="3"/>
  <c r="M1283" i="3"/>
  <c r="M1300" i="3"/>
  <c r="M1342" i="3"/>
  <c r="M1343" i="3"/>
  <c r="M1344" i="3"/>
  <c r="M1345" i="3"/>
  <c r="M1346" i="3"/>
  <c r="M1368" i="3"/>
  <c r="M1369" i="3"/>
  <c r="M1429" i="3"/>
  <c r="M1436" i="3"/>
  <c r="M1458" i="3"/>
  <c r="M1462" i="3"/>
  <c r="M1478" i="3"/>
  <c r="M1486" i="3"/>
  <c r="M1582" i="3"/>
  <c r="M1644" i="3"/>
  <c r="M1671" i="3"/>
  <c r="M1703" i="3"/>
  <c r="M1720" i="3"/>
  <c r="M1721" i="3"/>
  <c r="M1744" i="3"/>
  <c r="M1754" i="3"/>
  <c r="M1792" i="3"/>
  <c r="M1811" i="3"/>
  <c r="M1812" i="3"/>
  <c r="M1813" i="3"/>
  <c r="M1814" i="3"/>
  <c r="M1819" i="3"/>
  <c r="M1820" i="3"/>
  <c r="M1821" i="3"/>
  <c r="M1822" i="3"/>
  <c r="M1823" i="3"/>
  <c r="M1885" i="3"/>
  <c r="M1915" i="3"/>
  <c r="M1967" i="3"/>
  <c r="M2009" i="3"/>
  <c r="M2022" i="3"/>
  <c r="M2030" i="3"/>
  <c r="M2105" i="3"/>
  <c r="M2107" i="3"/>
  <c r="M2110" i="3"/>
  <c r="M2111" i="3"/>
  <c r="M2112" i="3"/>
  <c r="M2113" i="3"/>
  <c r="M2114" i="3"/>
  <c r="M2115" i="3"/>
  <c r="M2116" i="3"/>
  <c r="M2123" i="3"/>
  <c r="M2255" i="3"/>
  <c r="M2263" i="3"/>
  <c r="M2290" i="3"/>
  <c r="M2318" i="3"/>
  <c r="M2319" i="3"/>
  <c r="M2320" i="3"/>
  <c r="M2323" i="3"/>
  <c r="M2330" i="3"/>
  <c r="M2377" i="3"/>
  <c r="M2431" i="3"/>
  <c r="M2487" i="3"/>
  <c r="M2516" i="3"/>
  <c r="M2523" i="3"/>
  <c r="M2531" i="3"/>
  <c r="M2543" i="3"/>
  <c r="M2568" i="3"/>
  <c r="M2569" i="3"/>
  <c r="M2570" i="3"/>
  <c r="M2571" i="3"/>
  <c r="M2572" i="3"/>
  <c r="M2577" i="3"/>
  <c r="M2693" i="3"/>
  <c r="M2708" i="3"/>
  <c r="M2762" i="3"/>
  <c r="M2771" i="3"/>
  <c r="M2783" i="3"/>
  <c r="M2790" i="3"/>
  <c r="M2796" i="3"/>
  <c r="M2797" i="3"/>
  <c r="M2798" i="3"/>
  <c r="M2825" i="3"/>
  <c r="M2836" i="3"/>
  <c r="M2889" i="3"/>
  <c r="M2897" i="3"/>
  <c r="M2924" i="3"/>
  <c r="M2930" i="3"/>
  <c r="M2932" i="3"/>
  <c r="M2967" i="3"/>
  <c r="M3014" i="3"/>
  <c r="M3015" i="3"/>
  <c r="M3113" i="3"/>
  <c r="M3237" i="3"/>
  <c r="M3259" i="3"/>
  <c r="M3348" i="3"/>
  <c r="M3357" i="3"/>
  <c r="M16" i="3"/>
  <c r="M19" i="3"/>
  <c r="M45" i="3"/>
  <c r="M65" i="3"/>
  <c r="M92" i="3"/>
  <c r="M98" i="3"/>
  <c r="M114" i="3"/>
  <c r="M137" i="3"/>
  <c r="M298" i="3"/>
  <c r="M316" i="3"/>
  <c r="M329" i="3"/>
  <c r="M426" i="3"/>
  <c r="M427" i="3"/>
  <c r="M428" i="3"/>
  <c r="M429" i="3"/>
  <c r="M430" i="3"/>
  <c r="M457" i="3"/>
  <c r="M480" i="3"/>
  <c r="M481" i="3"/>
  <c r="M482" i="3"/>
  <c r="M530" i="3"/>
  <c r="M560" i="3"/>
  <c r="M571" i="3"/>
  <c r="M578" i="3"/>
  <c r="M595" i="3"/>
  <c r="M601" i="3"/>
  <c r="M598" i="3"/>
  <c r="M604" i="3"/>
  <c r="M605" i="3"/>
  <c r="M606" i="3"/>
  <c r="M615" i="3"/>
  <c r="M616" i="3"/>
  <c r="M639" i="3"/>
  <c r="M653" i="3"/>
  <c r="M669" i="3"/>
  <c r="M681" i="3"/>
  <c r="M705" i="3"/>
  <c r="M709" i="3"/>
  <c r="M710" i="3"/>
  <c r="M724" i="3"/>
  <c r="M735" i="3"/>
  <c r="M784" i="3"/>
  <c r="M785" i="3"/>
  <c r="M786" i="3"/>
  <c r="M789" i="3"/>
  <c r="M822" i="3"/>
  <c r="M851" i="3"/>
  <c r="M888" i="3"/>
  <c r="M924" i="3"/>
  <c r="M925" i="3"/>
  <c r="M926" i="3"/>
  <c r="M975" i="3"/>
  <c r="M981" i="3"/>
  <c r="M982" i="3"/>
  <c r="M984" i="3"/>
  <c r="M983" i="3"/>
  <c r="M1001" i="3"/>
  <c r="M1014" i="3"/>
  <c r="M1078" i="3"/>
  <c r="M1125" i="3"/>
  <c r="M1134" i="3"/>
  <c r="M1155" i="3"/>
  <c r="M1209" i="3"/>
  <c r="M1219" i="3"/>
  <c r="M1222" i="3"/>
  <c r="M1225" i="3"/>
  <c r="M1229" i="3"/>
  <c r="M1274" i="3"/>
  <c r="M1296" i="3"/>
  <c r="M1356" i="3"/>
  <c r="M1366" i="3"/>
  <c r="M1388" i="3"/>
  <c r="M1416" i="3"/>
  <c r="M1417" i="3"/>
  <c r="M1499" i="3"/>
  <c r="M1508" i="3"/>
  <c r="M1511" i="3"/>
  <c r="M1513" i="3"/>
  <c r="M1524" i="3"/>
  <c r="M1548" i="3"/>
  <c r="M1551" i="3"/>
  <c r="M1605" i="3"/>
  <c r="M1575" i="3"/>
  <c r="M1576" i="3"/>
  <c r="M1668" i="3"/>
  <c r="M1689" i="3"/>
  <c r="M1707" i="3"/>
  <c r="M1730" i="3"/>
  <c r="M1731" i="3"/>
  <c r="M1763" i="3"/>
  <c r="M1765" i="3"/>
  <c r="M1789" i="3"/>
  <c r="M1843" i="3"/>
  <c r="M1889" i="3"/>
  <c r="M1908" i="3"/>
  <c r="M1921" i="3"/>
  <c r="M1922" i="3"/>
  <c r="M1970" i="3"/>
  <c r="M2007" i="3"/>
  <c r="M2013" i="3"/>
  <c r="M2017" i="3"/>
  <c r="M2027" i="3"/>
  <c r="M2052" i="3"/>
  <c r="M2126" i="3"/>
  <c r="M2129" i="3"/>
  <c r="M2187" i="3"/>
  <c r="M2252" i="3"/>
  <c r="M2258" i="3"/>
  <c r="M2294" i="3"/>
  <c r="M2331" i="3"/>
  <c r="M2335" i="3"/>
  <c r="M2348" i="3"/>
  <c r="M2353" i="3"/>
  <c r="M2362" i="3"/>
  <c r="M2365" i="3"/>
  <c r="M2378" i="3"/>
  <c r="M2379" i="3"/>
  <c r="M2380" i="3"/>
  <c r="M2381" i="3"/>
  <c r="M2383" i="3"/>
  <c r="M2385" i="3"/>
  <c r="M2386" i="3"/>
  <c r="M2387" i="3"/>
  <c r="M2388" i="3"/>
  <c r="M2389" i="3"/>
  <c r="M2390" i="3"/>
  <c r="M2400" i="3"/>
  <c r="M2410" i="3"/>
  <c r="M2451" i="3"/>
  <c r="M2453" i="3"/>
  <c r="M2456" i="3"/>
  <c r="M2459" i="3"/>
  <c r="M2477" i="3"/>
  <c r="M2478" i="3"/>
  <c r="M2507" i="3"/>
  <c r="M2657" i="3"/>
  <c r="M2709" i="3"/>
  <c r="M2739" i="3"/>
  <c r="M2794" i="3"/>
  <c r="M2838" i="3"/>
  <c r="M2859" i="3"/>
  <c r="M2861" i="3"/>
  <c r="M2874" i="3"/>
  <c r="M2875" i="3"/>
  <c r="M2876" i="3"/>
  <c r="M2877" i="3"/>
  <c r="M2878" i="3"/>
  <c r="M2879" i="3"/>
  <c r="M2880" i="3"/>
  <c r="M2899" i="3"/>
  <c r="M2914" i="3"/>
  <c r="M2915" i="3"/>
  <c r="M2900" i="3"/>
  <c r="M2937" i="3"/>
  <c r="M2941" i="3"/>
  <c r="M2942" i="3"/>
  <c r="M2945" i="3"/>
  <c r="M2955" i="3"/>
  <c r="M2956" i="3"/>
  <c r="M2957" i="3"/>
  <c r="M2958" i="3"/>
  <c r="M2959" i="3"/>
  <c r="M2960" i="3"/>
  <c r="M2961" i="3"/>
  <c r="M2984" i="3"/>
  <c r="M2996" i="3"/>
  <c r="M3005" i="3"/>
  <c r="M3019" i="3"/>
  <c r="M3032" i="3"/>
  <c r="M3103" i="3"/>
  <c r="M3142" i="3"/>
  <c r="M3143" i="3"/>
  <c r="M3147" i="3"/>
  <c r="M3151" i="3"/>
  <c r="M3155" i="3"/>
  <c r="M3171" i="3"/>
  <c r="M3177" i="3"/>
  <c r="M3187" i="3"/>
  <c r="M3199" i="3"/>
  <c r="M3205" i="3"/>
  <c r="M3206" i="3"/>
  <c r="M3207" i="3"/>
  <c r="M3208" i="3"/>
  <c r="M3209" i="3"/>
  <c r="M3210" i="3"/>
  <c r="M3211" i="3"/>
  <c r="M3212" i="3"/>
  <c r="M3213" i="3"/>
  <c r="M3223" i="3"/>
  <c r="M3230" i="3"/>
  <c r="M3261" i="3"/>
  <c r="M3289" i="3"/>
  <c r="M3303" i="3"/>
  <c r="M3304" i="3"/>
  <c r="M3306" i="3"/>
  <c r="M3335" i="3"/>
  <c r="M3336" i="3"/>
  <c r="M3420" i="3"/>
  <c r="M3433" i="3"/>
  <c r="M3434" i="3"/>
  <c r="M24" i="3"/>
  <c r="M60" i="3"/>
  <c r="M85" i="3"/>
  <c r="M122" i="3"/>
  <c r="M124" i="3"/>
  <c r="M148" i="3"/>
  <c r="M184" i="3"/>
  <c r="M185" i="3"/>
  <c r="M186" i="3"/>
  <c r="M189" i="3"/>
  <c r="M190" i="3"/>
  <c r="M192" i="3"/>
  <c r="M200" i="3"/>
  <c r="M201" i="3"/>
  <c r="M203" i="3"/>
  <c r="M204" i="3"/>
  <c r="M206" i="3"/>
  <c r="M207" i="3"/>
  <c r="M208" i="3"/>
  <c r="M209" i="3"/>
  <c r="M213" i="3"/>
  <c r="M214" i="3"/>
  <c r="M215" i="3"/>
  <c r="M227" i="3"/>
  <c r="M246" i="3"/>
  <c r="M247" i="3"/>
  <c r="M248" i="3"/>
  <c r="M258" i="3"/>
  <c r="M275" i="3"/>
  <c r="M288" i="3"/>
  <c r="M291" i="3"/>
  <c r="M318" i="3"/>
  <c r="M356" i="3"/>
  <c r="M379" i="3"/>
  <c r="M380" i="3"/>
  <c r="M386" i="3"/>
  <c r="M420" i="3"/>
  <c r="M413" i="3"/>
  <c r="M460" i="3"/>
  <c r="M474" i="3"/>
  <c r="M499" i="3"/>
  <c r="M544" i="3"/>
  <c r="M573" i="3"/>
  <c r="M577" i="3"/>
  <c r="M579" i="3"/>
  <c r="M592" i="3"/>
  <c r="M593" i="3"/>
  <c r="M602" i="3"/>
  <c r="M603" i="3"/>
  <c r="M618" i="3"/>
  <c r="M691" i="3"/>
  <c r="M699" i="3"/>
  <c r="M734" i="3"/>
  <c r="M736" i="3"/>
  <c r="M845" i="3"/>
  <c r="M876" i="3"/>
  <c r="M882" i="3"/>
  <c r="M892" i="3"/>
  <c r="M884" i="3"/>
  <c r="M885" i="3"/>
  <c r="M915" i="3"/>
  <c r="M916" i="3"/>
  <c r="M927" i="3"/>
  <c r="M929" i="3"/>
  <c r="M970" i="3"/>
  <c r="M986" i="3"/>
  <c r="M994" i="3"/>
  <c r="M1005" i="3"/>
  <c r="M1046" i="3"/>
  <c r="M1055" i="3"/>
  <c r="M1073" i="3"/>
  <c r="M1091" i="3"/>
  <c r="M1099" i="3"/>
  <c r="M1123" i="3"/>
  <c r="M1132" i="3"/>
  <c r="M1148" i="3"/>
  <c r="M1169" i="3"/>
  <c r="M1175" i="3"/>
  <c r="M1190" i="3"/>
  <c r="M1203" i="3"/>
  <c r="M1206" i="3"/>
  <c r="M1207" i="3"/>
  <c r="M1220" i="3"/>
  <c r="M1233" i="3"/>
  <c r="M1251" i="3"/>
  <c r="M1285" i="3"/>
  <c r="M1290" i="3"/>
  <c r="M1303" i="3"/>
  <c r="M1314" i="3"/>
  <c r="M1319" i="3"/>
  <c r="M1320" i="3"/>
  <c r="M1321" i="3"/>
  <c r="M1322" i="3"/>
  <c r="M1323" i="3"/>
  <c r="M1324" i="3"/>
  <c r="M1326" i="3"/>
  <c r="M1327" i="3"/>
  <c r="M1328" i="3"/>
  <c r="M1329" i="3"/>
  <c r="M1330" i="3"/>
  <c r="M1332" i="3"/>
  <c r="M1337" i="3"/>
  <c r="M1339" i="3"/>
  <c r="M1359" i="3"/>
  <c r="M1361" i="3"/>
  <c r="M1372" i="3"/>
  <c r="M1386" i="3"/>
  <c r="M1409" i="3"/>
  <c r="M1414" i="3"/>
  <c r="M1438" i="3"/>
  <c r="M1455" i="3"/>
  <c r="M1460" i="3"/>
  <c r="M1461" i="3"/>
  <c r="M1464" i="3"/>
  <c r="M1482" i="3"/>
  <c r="M1494" i="3"/>
  <c r="M1588" i="3"/>
  <c r="M1561" i="3"/>
  <c r="M1601" i="3"/>
  <c r="M1614" i="3"/>
  <c r="M1643" i="3"/>
  <c r="M1650" i="3"/>
  <c r="M1652" i="3"/>
  <c r="M1660" i="3"/>
  <c r="M1666" i="3"/>
  <c r="M1678" i="3"/>
  <c r="M1692" i="3"/>
  <c r="M1724" i="3"/>
  <c r="M1736" i="3"/>
  <c r="M1742" i="3"/>
  <c r="M1779" i="3"/>
  <c r="M1780" i="3"/>
  <c r="M1781" i="3"/>
  <c r="M1782" i="3"/>
  <c r="M1849" i="3"/>
  <c r="M1856" i="3"/>
  <c r="M1859" i="3"/>
  <c r="M1888" i="3"/>
  <c r="M1892" i="3"/>
  <c r="M1933" i="3"/>
  <c r="M1956" i="3"/>
  <c r="M1960" i="3"/>
  <c r="M1962" i="3"/>
  <c r="M1968" i="3"/>
  <c r="M1969" i="3"/>
  <c r="M1975" i="3"/>
  <c r="M2012" i="3"/>
  <c r="M2045" i="3"/>
  <c r="M2078" i="3"/>
  <c r="M2086" i="3"/>
  <c r="M2098" i="3"/>
  <c r="M2109" i="3"/>
  <c r="M2134" i="3"/>
  <c r="M2213" i="3"/>
  <c r="M2214" i="3"/>
  <c r="M2261" i="3"/>
  <c r="M2232" i="3"/>
  <c r="M2254" i="3"/>
  <c r="M2268" i="3"/>
  <c r="M2286" i="3"/>
  <c r="M2293" i="3"/>
  <c r="M2324" i="3"/>
  <c r="M2326" i="3"/>
  <c r="M2328" i="3"/>
  <c r="M2364" i="3"/>
  <c r="M2403" i="3"/>
  <c r="M2405" i="3"/>
  <c r="M2415" i="3"/>
  <c r="M2416" i="3"/>
  <c r="M2417" i="3"/>
  <c r="M2421" i="3"/>
  <c r="M2439" i="3"/>
  <c r="M2447" i="3"/>
  <c r="M2490" i="3"/>
  <c r="M2524" i="3"/>
  <c r="M2525" i="3"/>
  <c r="M2526" i="3"/>
  <c r="M2527" i="3"/>
  <c r="M2528" i="3"/>
  <c r="M2544" i="3"/>
  <c r="M2580" i="3"/>
  <c r="M2623" i="3"/>
  <c r="M2625" i="3"/>
  <c r="M2634" i="3"/>
  <c r="M2642" i="3"/>
  <c r="M2645" i="3"/>
  <c r="M2647" i="3"/>
  <c r="M2646" i="3"/>
  <c r="M2648" i="3"/>
  <c r="M2658" i="3"/>
  <c r="M2659" i="3"/>
  <c r="M2665" i="3"/>
  <c r="M2666" i="3"/>
  <c r="M2668" i="3"/>
  <c r="M2669" i="3"/>
  <c r="M2670" i="3"/>
  <c r="M2671" i="3"/>
  <c r="M2672" i="3"/>
  <c r="M2673" i="3"/>
  <c r="M2674" i="3"/>
  <c r="M2675" i="3"/>
  <c r="M2676" i="3"/>
  <c r="M2679" i="3"/>
  <c r="M2680" i="3"/>
  <c r="M2681" i="3"/>
  <c r="M2682" i="3"/>
  <c r="M2683" i="3"/>
  <c r="M2684" i="3"/>
  <c r="M2685" i="3"/>
  <c r="M2686" i="3"/>
  <c r="M2687" i="3"/>
  <c r="M2688" i="3"/>
  <c r="M2689" i="3"/>
  <c r="M2690" i="3"/>
  <c r="M2692" i="3"/>
  <c r="M2731" i="3"/>
  <c r="M2735" i="3"/>
  <c r="M2773" i="3"/>
  <c r="M2808" i="3"/>
  <c r="M2828" i="3"/>
  <c r="M2829" i="3"/>
  <c r="M2831" i="3"/>
  <c r="M2833" i="3"/>
  <c r="M2842" i="3"/>
  <c r="M2866" i="3"/>
  <c r="M2894" i="3"/>
  <c r="M2919" i="3"/>
  <c r="M2901" i="3"/>
  <c r="M2921" i="3"/>
  <c r="M2911" i="3"/>
  <c r="M2929" i="3"/>
  <c r="M2934" i="3"/>
  <c r="M2965" i="3"/>
  <c r="M2968" i="3"/>
  <c r="M2988" i="3"/>
  <c r="M2990" i="3"/>
  <c r="M3004" i="3"/>
  <c r="M3009" i="3"/>
  <c r="M3029" i="3"/>
  <c r="M3134" i="3"/>
  <c r="M3140" i="3"/>
  <c r="M3148" i="3"/>
  <c r="M3191" i="3"/>
  <c r="M3241" i="3"/>
  <c r="M3246" i="3"/>
  <c r="M3314" i="3"/>
  <c r="M3337" i="3"/>
  <c r="M3338" i="3"/>
  <c r="M3342" i="3"/>
  <c r="M3347" i="3"/>
  <c r="M3356" i="3"/>
  <c r="M3365" i="3"/>
  <c r="M3366" i="3"/>
  <c r="M3368" i="3"/>
  <c r="M3414" i="3"/>
  <c r="M3424" i="3"/>
  <c r="M3426" i="3"/>
  <c r="M3439" i="3"/>
  <c r="M3440" i="3"/>
  <c r="M3441" i="3"/>
  <c r="M34" i="3"/>
  <c r="M84" i="3"/>
  <c r="M91" i="3"/>
  <c r="M101" i="3"/>
  <c r="M174" i="3"/>
  <c r="M221" i="3"/>
  <c r="M226" i="3"/>
  <c r="M237" i="3"/>
  <c r="M264" i="3"/>
  <c r="M297" i="3"/>
  <c r="M302" i="3"/>
  <c r="M303" i="3"/>
  <c r="M315" i="3"/>
  <c r="M320" i="3"/>
  <c r="M324" i="3"/>
  <c r="M339" i="3"/>
  <c r="M402" i="3"/>
  <c r="M414" i="3"/>
  <c r="M458" i="3"/>
  <c r="M479" i="3"/>
  <c r="M497" i="3"/>
  <c r="M514" i="3"/>
  <c r="M517" i="3"/>
  <c r="M525" i="3"/>
  <c r="M533" i="3"/>
  <c r="M534" i="3"/>
  <c r="M535" i="3"/>
  <c r="M619" i="3"/>
  <c r="M640" i="3"/>
  <c r="M668" i="3"/>
  <c r="M679" i="3"/>
  <c r="M772" i="3"/>
  <c r="M779" i="3"/>
  <c r="M797" i="3"/>
  <c r="M812" i="3"/>
  <c r="M827" i="3"/>
  <c r="M864" i="3"/>
  <c r="M897" i="3"/>
  <c r="M902" i="3"/>
  <c r="M914" i="3"/>
  <c r="M936" i="3"/>
  <c r="M943" i="3"/>
  <c r="M944" i="3"/>
  <c r="M945" i="3"/>
  <c r="M948" i="3"/>
  <c r="M950" i="3"/>
  <c r="M954" i="3"/>
  <c r="M966" i="3"/>
  <c r="M998" i="3"/>
  <c r="M1036" i="3"/>
  <c r="M1041" i="3"/>
  <c r="M1048" i="3"/>
  <c r="M1052" i="3"/>
  <c r="M1053" i="3"/>
  <c r="M1133" i="3"/>
  <c r="M1146" i="3"/>
  <c r="M1165" i="3"/>
  <c r="M1202" i="3"/>
  <c r="M1214" i="3"/>
  <c r="M1252" i="3"/>
  <c r="M1253" i="3"/>
  <c r="M1260" i="3"/>
  <c r="M1280" i="3"/>
  <c r="M1302" i="3"/>
  <c r="M1304" i="3"/>
  <c r="M1312" i="3"/>
  <c r="M1377" i="3"/>
  <c r="M1378" i="3"/>
  <c r="M1387" i="3"/>
  <c r="M1425" i="3"/>
  <c r="M1454" i="3"/>
  <c r="M1488" i="3"/>
  <c r="M1503" i="3"/>
  <c r="M1509" i="3"/>
  <c r="M1514" i="3"/>
  <c r="M1532" i="3"/>
  <c r="M1533" i="3"/>
  <c r="M1541" i="3"/>
  <c r="M1550" i="3"/>
  <c r="M1560" i="3"/>
  <c r="M1563" i="3"/>
  <c r="M1577" i="3"/>
  <c r="M1589" i="3"/>
  <c r="M1594" i="3"/>
  <c r="M1664" i="3"/>
  <c r="M1691" i="3"/>
  <c r="M1706" i="3"/>
  <c r="M1719" i="3"/>
  <c r="M1733" i="3"/>
  <c r="M1734" i="3"/>
  <c r="M1773" i="3"/>
  <c r="M1774" i="3"/>
  <c r="M1790" i="3"/>
  <c r="M1800" i="3"/>
  <c r="M1807" i="3"/>
  <c r="M1826" i="3"/>
  <c r="M1839" i="3"/>
  <c r="M1848" i="3"/>
  <c r="M1869" i="3"/>
  <c r="M1897" i="3"/>
  <c r="M1951" i="3"/>
  <c r="M1959" i="3"/>
  <c r="M1976" i="3"/>
  <c r="M1978" i="3"/>
  <c r="M1981" i="3"/>
  <c r="M1991" i="3"/>
  <c r="M1994" i="3"/>
  <c r="M1998" i="3"/>
  <c r="M2047" i="3"/>
  <c r="M2058" i="3"/>
  <c r="M2066" i="3"/>
  <c r="M2074" i="3"/>
  <c r="M2141" i="3"/>
  <c r="M2142" i="3"/>
  <c r="M2143" i="3"/>
  <c r="M2144" i="3"/>
  <c r="M2145" i="3"/>
  <c r="M2146" i="3"/>
  <c r="M2147" i="3"/>
  <c r="M2148" i="3"/>
  <c r="M2149" i="3"/>
  <c r="M2150" i="3"/>
  <c r="M2151" i="3"/>
  <c r="M2152" i="3"/>
  <c r="M2153" i="3"/>
  <c r="M2154" i="3"/>
  <c r="M2155" i="3"/>
  <c r="M2156" i="3"/>
  <c r="M2157" i="3"/>
  <c r="M2158" i="3"/>
  <c r="M2159" i="3"/>
  <c r="M2161" i="3"/>
  <c r="M2162" i="3"/>
  <c r="M2163" i="3"/>
  <c r="M2164" i="3"/>
  <c r="M2165" i="3"/>
  <c r="M2166" i="3"/>
  <c r="M2167" i="3"/>
  <c r="M2168" i="3"/>
  <c r="M2170" i="3"/>
  <c r="M2171" i="3"/>
  <c r="M2172" i="3"/>
  <c r="M2173" i="3"/>
  <c r="M2174" i="3"/>
  <c r="M2175" i="3"/>
  <c r="M2176" i="3"/>
  <c r="M2177" i="3"/>
  <c r="M2178" i="3"/>
  <c r="M2179" i="3"/>
  <c r="M2191" i="3"/>
  <c r="M2202" i="3"/>
  <c r="M2203" i="3"/>
  <c r="M2210" i="3"/>
  <c r="M2251" i="3"/>
  <c r="M2247" i="3"/>
  <c r="M2249" i="3"/>
  <c r="M2298" i="3"/>
  <c r="M2299" i="3"/>
  <c r="M2310" i="3"/>
  <c r="M2317" i="3"/>
  <c r="M2329" i="3"/>
  <c r="M2332" i="3"/>
  <c r="M2349" i="3"/>
  <c r="M2351" i="3"/>
  <c r="M2369" i="3"/>
  <c r="M2394" i="3"/>
  <c r="M2401" i="3"/>
  <c r="M2411" i="3"/>
  <c r="M2434" i="3"/>
  <c r="M2486" i="3"/>
  <c r="M2492" i="3"/>
  <c r="M2493" i="3"/>
  <c r="M2515" i="3"/>
  <c r="M2529" i="3"/>
  <c r="M2534" i="3"/>
  <c r="M2631" i="3"/>
  <c r="M2694" i="3"/>
  <c r="M2736" i="3"/>
  <c r="M2737" i="3"/>
  <c r="M2738" i="3"/>
  <c r="M2751" i="3"/>
  <c r="M2764" i="3"/>
  <c r="M2765" i="3"/>
  <c r="M2766" i="3"/>
  <c r="M2767" i="3"/>
  <c r="M2768" i="3"/>
  <c r="M2769" i="3"/>
  <c r="M2770" i="3"/>
  <c r="M2789" i="3"/>
  <c r="M2813" i="3"/>
  <c r="M2910" i="3"/>
  <c r="M2944" i="3"/>
  <c r="M2986" i="3"/>
  <c r="M3013" i="3"/>
  <c r="M3027" i="3"/>
  <c r="M3031" i="3"/>
  <c r="M3033" i="3"/>
  <c r="M3036" i="3"/>
  <c r="M3037" i="3"/>
  <c r="M3038" i="3"/>
  <c r="M3042" i="3"/>
  <c r="M3045" i="3"/>
  <c r="M3047" i="3"/>
  <c r="M3049" i="3"/>
  <c r="M3050" i="3"/>
  <c r="M3061" i="3"/>
  <c r="M3064" i="3"/>
  <c r="M3066" i="3"/>
  <c r="M3069" i="3"/>
  <c r="M3070" i="3"/>
  <c r="M3072" i="3"/>
  <c r="M3073" i="3"/>
  <c r="M3078" i="3"/>
  <c r="M3082" i="3"/>
  <c r="M3085" i="3"/>
  <c r="M3090" i="3"/>
  <c r="M3091" i="3"/>
  <c r="M3099" i="3"/>
  <c r="M3100" i="3"/>
  <c r="M3101" i="3"/>
  <c r="M3102" i="3"/>
  <c r="M3132" i="3"/>
  <c r="M3154" i="3"/>
  <c r="M3156" i="3"/>
  <c r="M3159" i="3"/>
  <c r="M3160" i="3"/>
  <c r="M3163" i="3"/>
  <c r="M3169" i="3"/>
  <c r="M3170" i="3"/>
  <c r="M3174" i="3"/>
  <c r="M3196" i="3"/>
  <c r="M3201" i="3"/>
  <c r="M3218" i="3"/>
  <c r="M3225" i="3"/>
  <c r="M3227" i="3"/>
  <c r="M3231" i="3"/>
  <c r="M3267" i="3"/>
  <c r="M3268" i="3"/>
  <c r="M3269" i="3"/>
  <c r="M3276" i="3"/>
  <c r="M3362" i="3"/>
  <c r="M3364" i="3"/>
  <c r="M3436" i="3"/>
  <c r="M3446" i="3"/>
  <c r="M4" i="3"/>
  <c r="M44" i="3"/>
  <c r="M305" i="3"/>
  <c r="M322" i="3"/>
  <c r="M487" i="3"/>
  <c r="M520" i="3"/>
  <c r="M540" i="3"/>
  <c r="M550" i="3"/>
  <c r="M825" i="3"/>
  <c r="M826" i="3"/>
  <c r="M1198" i="3"/>
  <c r="M1256" i="3"/>
  <c r="M1262" i="3"/>
  <c r="M1263" i="3"/>
  <c r="M1264" i="3"/>
  <c r="M1265" i="3"/>
  <c r="M1266" i="3"/>
  <c r="M1267" i="3"/>
  <c r="M1268" i="3"/>
  <c r="M1269" i="3"/>
  <c r="M1270" i="3"/>
  <c r="M1271" i="3"/>
  <c r="M1272" i="3"/>
  <c r="M1273" i="3"/>
  <c r="M1275" i="3"/>
  <c r="M1276" i="3"/>
  <c r="M1277" i="3"/>
  <c r="M1279" i="3"/>
  <c r="M1348" i="3"/>
  <c r="M1402" i="3"/>
  <c r="M1403" i="3"/>
  <c r="M1406" i="3"/>
  <c r="M1439" i="3"/>
  <c r="M1530" i="3"/>
  <c r="M1616" i="3"/>
  <c r="M1628" i="3"/>
  <c r="M1630" i="3"/>
  <c r="M1631" i="3"/>
  <c r="M1634" i="3"/>
  <c r="M1635" i="3"/>
  <c r="M1803" i="3"/>
  <c r="M1853" i="3"/>
  <c r="M1881" i="3"/>
  <c r="M1864" i="3"/>
  <c r="M1997" i="3"/>
  <c r="M2018" i="3"/>
  <c r="M2041" i="3"/>
  <c r="M2246" i="3"/>
  <c r="M2259" i="3"/>
  <c r="M2443" i="3"/>
  <c r="M2488" i="3"/>
  <c r="M2489" i="3"/>
  <c r="M2743" i="3"/>
  <c r="M2786" i="3"/>
  <c r="M2820" i="3"/>
  <c r="M2902" i="3"/>
  <c r="M2903" i="3"/>
  <c r="M3039" i="3"/>
  <c r="M3040" i="3"/>
  <c r="M3041" i="3"/>
  <c r="M3046" i="3"/>
  <c r="M3051" i="3"/>
  <c r="M3052" i="3"/>
  <c r="M3053" i="3"/>
  <c r="M3055" i="3"/>
  <c r="M3054" i="3"/>
  <c r="M3056" i="3"/>
  <c r="M3058" i="3"/>
  <c r="M3059" i="3"/>
  <c r="M3060" i="3"/>
  <c r="M3067" i="3"/>
  <c r="M3075" i="3"/>
  <c r="M3077" i="3"/>
  <c r="M3079" i="3"/>
  <c r="M3080" i="3"/>
  <c r="M3081" i="3"/>
  <c r="M3083" i="3"/>
  <c r="M3084" i="3"/>
  <c r="M3087" i="3"/>
  <c r="M3092" i="3"/>
  <c r="M3097" i="3"/>
  <c r="M3098" i="3"/>
  <c r="M3117" i="3"/>
  <c r="M3135" i="3"/>
  <c r="M3149" i="3"/>
  <c r="M3150" i="3"/>
  <c r="M3157" i="3"/>
  <c r="M3184" i="3"/>
  <c r="M3323" i="3"/>
  <c r="M3360" i="3"/>
  <c r="M64" i="3"/>
  <c r="M67" i="3"/>
  <c r="M93" i="3"/>
  <c r="M119" i="3"/>
  <c r="M255" i="3"/>
  <c r="M256" i="3"/>
  <c r="M257" i="3"/>
  <c r="M289" i="3"/>
  <c r="M337" i="3"/>
  <c r="M368" i="3"/>
  <c r="M383" i="3"/>
  <c r="M384" i="3"/>
  <c r="M385" i="3"/>
  <c r="M415" i="3"/>
  <c r="M489" i="3"/>
  <c r="M561" i="3"/>
  <c r="M563" i="3"/>
  <c r="M612" i="3"/>
  <c r="M635" i="3"/>
  <c r="M652" i="3"/>
  <c r="M667" i="3"/>
  <c r="M677" i="3"/>
  <c r="M708" i="3"/>
  <c r="M717" i="3"/>
  <c r="M727" i="3"/>
  <c r="M801" i="3"/>
  <c r="M814" i="3"/>
  <c r="M815" i="3"/>
  <c r="M846" i="3"/>
  <c r="M848" i="3"/>
  <c r="M903" i="3"/>
  <c r="M961" i="3"/>
  <c r="M997" i="3"/>
  <c r="M1027" i="3"/>
  <c r="M1032" i="3"/>
  <c r="M1034" i="3"/>
  <c r="M1049" i="3"/>
  <c r="M1087" i="3"/>
  <c r="M1194" i="3"/>
  <c r="M1227" i="3"/>
  <c r="M1243" i="3"/>
  <c r="M1246" i="3"/>
  <c r="M1293" i="3"/>
  <c r="M1294" i="3"/>
  <c r="M1298" i="3"/>
  <c r="M1325" i="3"/>
  <c r="M1331" i="3"/>
  <c r="M1431" i="3"/>
  <c r="M1443" i="3"/>
  <c r="M1477" i="3"/>
  <c r="M1506" i="3"/>
  <c r="M1528" i="3"/>
  <c r="M1536" i="3"/>
  <c r="M1540" i="3"/>
  <c r="M1549" i="3"/>
  <c r="M1571" i="3"/>
  <c r="M1590" i="3"/>
  <c r="M1640" i="3"/>
  <c r="M1662" i="3"/>
  <c r="M1677" i="3"/>
  <c r="M1728" i="3"/>
  <c r="M1749" i="3"/>
  <c r="M1833" i="3"/>
  <c r="M1906" i="3"/>
  <c r="M1941" i="3"/>
  <c r="M1929" i="3"/>
  <c r="M1942" i="3"/>
  <c r="M1943" i="3"/>
  <c r="M1949" i="3"/>
  <c r="M1980" i="3"/>
  <c r="M2011" i="3"/>
  <c r="M2026" i="3"/>
  <c r="M2046" i="3"/>
  <c r="M2050" i="3"/>
  <c r="M2061" i="3"/>
  <c r="M2065" i="3"/>
  <c r="M2104" i="3"/>
  <c r="M2245" i="3"/>
  <c r="M2243" i="3"/>
  <c r="M2277" i="3"/>
  <c r="M2278" i="3"/>
  <c r="M2280" i="3"/>
  <c r="M2316" i="3"/>
  <c r="M2391" i="3"/>
  <c r="M2425" i="3"/>
  <c r="M2438" i="3"/>
  <c r="M2505" i="3"/>
  <c r="M2603" i="3"/>
  <c r="M2609" i="3"/>
  <c r="M2643" i="3"/>
  <c r="M2644" i="3"/>
  <c r="M2745" i="3"/>
  <c r="M2747" i="3"/>
  <c r="M2748" i="3"/>
  <c r="M2760" i="3"/>
  <c r="M2779" i="3"/>
  <c r="M2801" i="3"/>
  <c r="M2818" i="3"/>
  <c r="M2952" i="3"/>
  <c r="M3007" i="3"/>
  <c r="M3025" i="3"/>
  <c r="M3114" i="3"/>
  <c r="M3115" i="3"/>
  <c r="M3116" i="3"/>
  <c r="M3165" i="3"/>
  <c r="M3173" i="3"/>
  <c r="M3240" i="3"/>
  <c r="M3247" i="3"/>
  <c r="M3252" i="3"/>
  <c r="M3258" i="3"/>
  <c r="M3418" i="3"/>
  <c r="M3429" i="3"/>
  <c r="M20" i="3"/>
  <c r="M76" i="3"/>
  <c r="M80" i="3"/>
  <c r="M87" i="3"/>
  <c r="M95" i="3"/>
  <c r="M144" i="3"/>
  <c r="M224" i="3"/>
  <c r="M277" i="3"/>
  <c r="M300" i="3"/>
  <c r="M407" i="3"/>
  <c r="M342" i="3"/>
  <c r="M388" i="3"/>
  <c r="M404" i="3"/>
  <c r="M405" i="3"/>
  <c r="M411" i="3"/>
  <c r="M412" i="3"/>
  <c r="M423" i="3"/>
  <c r="M461" i="3"/>
  <c r="M462" i="3"/>
  <c r="M476" i="3"/>
  <c r="M483" i="3"/>
  <c r="M484" i="3"/>
  <c r="M486" i="3"/>
  <c r="M500" i="3"/>
  <c r="M506" i="3"/>
  <c r="M527" i="3"/>
  <c r="M528" i="3"/>
  <c r="M531" i="3"/>
  <c r="M537" i="3"/>
  <c r="M541" i="3"/>
  <c r="M566" i="3"/>
  <c r="M596" i="3"/>
  <c r="M599" i="3"/>
  <c r="M617" i="3"/>
  <c r="M674" i="3"/>
  <c r="M675" i="3"/>
  <c r="M684" i="3"/>
  <c r="M703" i="3"/>
  <c r="M753" i="3"/>
  <c r="M762" i="3"/>
  <c r="M763" i="3"/>
  <c r="M766" i="3"/>
  <c r="M837" i="3"/>
  <c r="M841" i="3"/>
  <c r="M844" i="3"/>
  <c r="M858" i="3"/>
  <c r="M941" i="3"/>
  <c r="M955" i="3"/>
  <c r="M956" i="3"/>
  <c r="M962" i="3"/>
  <c r="M977" i="3"/>
  <c r="M1003" i="3"/>
  <c r="M1044" i="3"/>
  <c r="M1020" i="3"/>
  <c r="M1076" i="3"/>
  <c r="M1082" i="3"/>
  <c r="M1086" i="3"/>
  <c r="M1102" i="3"/>
  <c r="M1103" i="3"/>
  <c r="M1105" i="3"/>
  <c r="M1106" i="3"/>
  <c r="M1107" i="3"/>
  <c r="M1108" i="3"/>
  <c r="M1184" i="3"/>
  <c r="M1185" i="3"/>
  <c r="M1189" i="3"/>
  <c r="M1208" i="3"/>
  <c r="M1210" i="3"/>
  <c r="M1231" i="3"/>
  <c r="M1240" i="3"/>
  <c r="M1247" i="3"/>
  <c r="M1249" i="3"/>
  <c r="M1255" i="3"/>
  <c r="M1299" i="3"/>
  <c r="M1308" i="3"/>
  <c r="M1340" i="3"/>
  <c r="M1363" i="3"/>
  <c r="M1383" i="3"/>
  <c r="M1391" i="3"/>
  <c r="M1392" i="3"/>
  <c r="M1393" i="3"/>
  <c r="M1394" i="3"/>
  <c r="M1395" i="3"/>
  <c r="M1396" i="3"/>
  <c r="M1400" i="3"/>
  <c r="M1404" i="3"/>
  <c r="M1407" i="3"/>
  <c r="M1408" i="3"/>
  <c r="M1422" i="3"/>
  <c r="M1442" i="3"/>
  <c r="M1517" i="3"/>
  <c r="M1521" i="3"/>
  <c r="M1531" i="3"/>
  <c r="M1538" i="3"/>
  <c r="M1566" i="3"/>
  <c r="M1610" i="3"/>
  <c r="M1611" i="3"/>
  <c r="M1612" i="3"/>
  <c r="M1613" i="3"/>
  <c r="M1586" i="3"/>
  <c r="M1596" i="3"/>
  <c r="M1597" i="3"/>
  <c r="M1704" i="3"/>
  <c r="M1723" i="3"/>
  <c r="M1750" i="3"/>
  <c r="M1753" i="3"/>
  <c r="M1757" i="3"/>
  <c r="M1761" i="3"/>
  <c r="M1835" i="3"/>
  <c r="M1837" i="3"/>
  <c r="M1850" i="3"/>
  <c r="M1851" i="3"/>
  <c r="M1852" i="3"/>
  <c r="M1855" i="3"/>
  <c r="M1895" i="3"/>
  <c r="M1917" i="3"/>
  <c r="M1953" i="3"/>
  <c r="M1986" i="3"/>
  <c r="M2016" i="3"/>
  <c r="M2028" i="3"/>
  <c r="M2038" i="3"/>
  <c r="M2044" i="3"/>
  <c r="M2054" i="3"/>
  <c r="M2067" i="3"/>
  <c r="M2068" i="3"/>
  <c r="M2075" i="3"/>
  <c r="M2077" i="3"/>
  <c r="M2085" i="3"/>
  <c r="M2087" i="3"/>
  <c r="M2088" i="3"/>
  <c r="M2089" i="3"/>
  <c r="M2090" i="3"/>
  <c r="M2095" i="3"/>
  <c r="M2108" i="3"/>
  <c r="M2181" i="3"/>
  <c r="M2199" i="3"/>
  <c r="M2205" i="3"/>
  <c r="M2216" i="3"/>
  <c r="M2256" i="3"/>
  <c r="M2257" i="3"/>
  <c r="M2228" i="3"/>
  <c r="M2230" i="3"/>
  <c r="M2248" i="3"/>
  <c r="M2271" i="3"/>
  <c r="M2295" i="3"/>
  <c r="M2309" i="3"/>
  <c r="M2336" i="3"/>
  <c r="M2357" i="3"/>
  <c r="M2358" i="3"/>
  <c r="M2373" i="3"/>
  <c r="M2392" i="3"/>
  <c r="M2412" i="3"/>
  <c r="M2414" i="3"/>
  <c r="M2420" i="3"/>
  <c r="M2433" i="3"/>
  <c r="M2458" i="3"/>
  <c r="M2462" i="3"/>
  <c r="M2463" i="3"/>
  <c r="M2466" i="3"/>
  <c r="M2473" i="3"/>
  <c r="M2480" i="3"/>
  <c r="M2497" i="3"/>
  <c r="M2509" i="3"/>
  <c r="M2511" i="3"/>
  <c r="M2537" i="3"/>
  <c r="M2541" i="3"/>
  <c r="M2566" i="3"/>
  <c r="M2573" i="3"/>
  <c r="M2590" i="3"/>
  <c r="M2612" i="3"/>
  <c r="M2613" i="3"/>
  <c r="M2614" i="3"/>
  <c r="M2624" i="3"/>
  <c r="M2641" i="3"/>
  <c r="M2650" i="3"/>
  <c r="M2704" i="3"/>
  <c r="M2705" i="3"/>
  <c r="M2707" i="3"/>
  <c r="M2712" i="3"/>
  <c r="M2714" i="3"/>
  <c r="M2750" i="3"/>
  <c r="M2753" i="3"/>
  <c r="M2755" i="3"/>
  <c r="M2784" i="3"/>
  <c r="M2791" i="3"/>
  <c r="M2819" i="3"/>
  <c r="M2823" i="3"/>
  <c r="M2843" i="3"/>
  <c r="M2844" i="3"/>
  <c r="M2845" i="3"/>
  <c r="M2862" i="3"/>
  <c r="M2873" i="3"/>
  <c r="M2913" i="3"/>
  <c r="M2904" i="3"/>
  <c r="M2905" i="3"/>
  <c r="M2906" i="3"/>
  <c r="M2953" i="3"/>
  <c r="M2962" i="3"/>
  <c r="M3002" i="3"/>
  <c r="M3110" i="3"/>
  <c r="M3120" i="3"/>
  <c r="M3124" i="3"/>
  <c r="M3133" i="3"/>
  <c r="M3145" i="3"/>
  <c r="M3197" i="3"/>
  <c r="M3228" i="3"/>
  <c r="M3262" i="3"/>
  <c r="M3266" i="3"/>
  <c r="M3270" i="3"/>
  <c r="M3272" i="3"/>
  <c r="M3273" i="3"/>
  <c r="M3274" i="3"/>
  <c r="M3278" i="3"/>
  <c r="M3279" i="3"/>
  <c r="M3282" i="3"/>
  <c r="M3283" i="3"/>
  <c r="M3284" i="3"/>
  <c r="M3285" i="3"/>
  <c r="M3294" i="3"/>
  <c r="M3295" i="3"/>
  <c r="M3301" i="3"/>
  <c r="M3343" i="3"/>
  <c r="M3354" i="3"/>
  <c r="M3438" i="3"/>
  <c r="M3442" i="3"/>
  <c r="M17" i="3"/>
  <c r="M25" i="3"/>
  <c r="M27" i="3"/>
  <c r="M35" i="3"/>
  <c r="M36" i="3"/>
  <c r="M37" i="3"/>
  <c r="M39" i="3"/>
  <c r="M38" i="3"/>
  <c r="M68" i="3"/>
  <c r="M90" i="3"/>
  <c r="M115" i="3"/>
  <c r="M132" i="3"/>
  <c r="M133" i="3"/>
  <c r="M134" i="3"/>
  <c r="M135" i="3"/>
  <c r="M136" i="3"/>
  <c r="M153" i="3"/>
  <c r="M156" i="3"/>
  <c r="M157" i="3"/>
  <c r="M159" i="3"/>
  <c r="M160" i="3"/>
  <c r="M162" i="3"/>
  <c r="M163" i="3"/>
  <c r="M165" i="3"/>
  <c r="M166" i="3"/>
  <c r="M169" i="3"/>
  <c r="M170" i="3"/>
  <c r="M180" i="3"/>
  <c r="M181" i="3"/>
  <c r="M182" i="3"/>
  <c r="M183" i="3"/>
  <c r="M187" i="3"/>
  <c r="M188" i="3"/>
  <c r="M191" i="3"/>
  <c r="M194" i="3"/>
  <c r="M193" i="3"/>
  <c r="M195" i="3"/>
  <c r="M196" i="3"/>
  <c r="M198" i="3"/>
  <c r="M199" i="3"/>
  <c r="M205" i="3"/>
  <c r="M210" i="3"/>
  <c r="M211" i="3"/>
  <c r="M212" i="3"/>
  <c r="M229" i="3"/>
  <c r="M251" i="3"/>
  <c r="M269" i="3"/>
  <c r="M270" i="3"/>
  <c r="M278" i="3"/>
  <c r="M311" i="3"/>
  <c r="M312" i="3"/>
  <c r="M355" i="3"/>
  <c r="M399" i="3"/>
  <c r="M400" i="3"/>
  <c r="M495" i="3"/>
  <c r="M498" i="3"/>
  <c r="M526" i="3"/>
  <c r="M556" i="3"/>
  <c r="M559" i="3"/>
  <c r="M584" i="3"/>
  <c r="M588" i="3"/>
  <c r="M590" i="3"/>
  <c r="M607" i="3"/>
  <c r="M608" i="3"/>
  <c r="M611" i="3"/>
  <c r="M650" i="3"/>
  <c r="M658" i="3"/>
  <c r="M678" i="3"/>
  <c r="M683" i="3"/>
  <c r="M702" i="3"/>
  <c r="M742" i="3"/>
  <c r="M764" i="3"/>
  <c r="M780" i="3"/>
  <c r="M820" i="3"/>
  <c r="M849" i="3"/>
  <c r="M930" i="3"/>
  <c r="M946" i="3"/>
  <c r="M969" i="3"/>
  <c r="M973" i="3"/>
  <c r="M1007" i="3"/>
  <c r="M1050" i="3"/>
  <c r="M1074" i="3"/>
  <c r="M1079" i="3"/>
  <c r="M1094" i="3"/>
  <c r="M1100" i="3"/>
  <c r="M1110" i="3"/>
  <c r="M1131" i="3"/>
  <c r="M1150" i="3"/>
  <c r="M1158" i="3"/>
  <c r="M1172" i="3"/>
  <c r="M1192" i="3"/>
  <c r="M1235" i="3"/>
  <c r="M1261" i="3"/>
  <c r="M1309" i="3"/>
  <c r="M1316" i="3"/>
  <c r="M1333" i="3"/>
  <c r="M1334" i="3"/>
  <c r="M1341" i="3"/>
  <c r="M1381" i="3"/>
  <c r="M1390" i="3"/>
  <c r="M1397" i="3"/>
  <c r="M1426" i="3"/>
  <c r="M1451" i="3"/>
  <c r="M1452" i="3"/>
  <c r="M1466" i="3"/>
  <c r="M1473" i="3"/>
  <c r="M1505" i="3"/>
  <c r="M1516" i="3"/>
  <c r="M1545" i="3"/>
  <c r="M1553" i="3"/>
  <c r="M1617" i="3"/>
  <c r="M1621" i="3"/>
  <c r="M1638" i="3"/>
  <c r="M1647" i="3"/>
  <c r="M1648" i="3"/>
  <c r="M1683" i="3"/>
  <c r="M1684" i="3"/>
  <c r="M1685" i="3"/>
  <c r="M1701" i="3"/>
  <c r="M1705" i="3"/>
  <c r="M1710" i="3"/>
  <c r="M1714" i="3"/>
  <c r="M1745" i="3"/>
  <c r="M1755" i="3"/>
  <c r="M1770" i="3"/>
  <c r="M1778" i="3"/>
  <c r="M1783" i="3"/>
  <c r="M1784" i="3"/>
  <c r="M1793" i="3"/>
  <c r="M1836" i="3"/>
  <c r="M1842" i="3"/>
  <c r="M1870" i="3"/>
  <c r="M1886" i="3"/>
  <c r="M1900" i="3"/>
  <c r="M1924" i="3"/>
  <c r="M1926" i="3"/>
  <c r="M1957" i="3"/>
  <c r="M1958" i="3"/>
  <c r="M1977" i="3"/>
  <c r="M1984" i="3"/>
  <c r="M1989" i="3"/>
  <c r="M2034" i="3"/>
  <c r="M2053" i="3"/>
  <c r="M2060" i="3"/>
  <c r="M2079" i="3"/>
  <c r="M2080" i="3"/>
  <c r="M2081" i="3"/>
  <c r="M2097" i="3"/>
  <c r="M2099" i="3"/>
  <c r="M2100" i="3"/>
  <c r="M2102" i="3"/>
  <c r="M2117" i="3"/>
  <c r="M2118" i="3"/>
  <c r="M2125" i="3"/>
  <c r="M2137" i="3"/>
  <c r="M2186" i="3"/>
  <c r="M2200" i="3"/>
  <c r="M2222" i="3"/>
  <c r="M2264" i="3"/>
  <c r="M2244" i="3"/>
  <c r="M2262" i="3"/>
  <c r="M2265" i="3"/>
  <c r="M2291" i="3"/>
  <c r="M2300" i="3"/>
  <c r="M2301" i="3"/>
  <c r="M2302" i="3"/>
  <c r="M2303" i="3"/>
  <c r="M2304" i="3"/>
  <c r="M2305" i="3"/>
  <c r="M2306" i="3"/>
  <c r="M2307" i="3"/>
  <c r="M2308" i="3"/>
  <c r="M2342" i="3"/>
  <c r="M2350" i="3"/>
  <c r="M2367" i="3"/>
  <c r="M2419" i="3"/>
  <c r="M2429" i="3"/>
  <c r="M2442" i="3"/>
  <c r="M2494" i="3"/>
  <c r="M2517" i="3"/>
  <c r="M2521" i="3"/>
  <c r="M2567" i="3"/>
  <c r="M2616" i="3"/>
  <c r="M2656" i="3"/>
  <c r="M2661" i="3"/>
  <c r="M2662" i="3"/>
  <c r="M2663" i="3"/>
  <c r="M2664" i="3"/>
  <c r="M2723" i="3"/>
  <c r="M2725" i="3"/>
  <c r="M2775" i="3"/>
  <c r="M2830" i="3"/>
  <c r="M2832" i="3"/>
  <c r="M2841" i="3"/>
  <c r="M2848" i="3"/>
  <c r="M2851" i="3"/>
  <c r="M2854" i="3"/>
  <c r="M2882" i="3"/>
  <c r="M2912" i="3"/>
  <c r="M2939" i="3"/>
  <c r="M2943" i="3"/>
  <c r="M2950" i="3"/>
  <c r="M2963" i="3"/>
  <c r="M2964" i="3"/>
  <c r="M3018" i="3"/>
  <c r="M3028" i="3"/>
  <c r="M3141" i="3"/>
  <c r="M3162" i="3"/>
  <c r="M3166" i="3"/>
  <c r="M3192" i="3"/>
  <c r="M3200" i="3"/>
  <c r="M3203" i="3"/>
  <c r="M3238" i="3"/>
  <c r="M3251" i="3"/>
  <c r="M3254" i="3"/>
  <c r="M3255" i="3"/>
  <c r="M3256" i="3"/>
  <c r="M3257" i="3"/>
  <c r="M3280" i="3"/>
  <c r="M3281" i="3"/>
  <c r="M3316" i="3"/>
  <c r="M3317" i="3"/>
  <c r="M3318" i="3"/>
  <c r="M3319" i="3"/>
  <c r="M3320" i="3"/>
  <c r="M3324" i="3"/>
  <c r="M3325" i="3"/>
  <c r="M3329" i="3"/>
  <c r="M3331" i="3"/>
  <c r="M3355" i="3"/>
  <c r="M3378" i="3"/>
  <c r="M3379" i="3"/>
  <c r="M3380" i="3"/>
  <c r="M3389" i="3"/>
  <c r="M3394" i="3"/>
  <c r="M3416" i="3"/>
  <c r="M3427" i="3"/>
  <c r="M50" i="3"/>
  <c r="M54" i="3"/>
  <c r="M66" i="3"/>
  <c r="M69" i="3"/>
  <c r="M71" i="3"/>
  <c r="M73" i="3"/>
  <c r="M125" i="3"/>
  <c r="M139" i="3"/>
  <c r="M140" i="3"/>
  <c r="M147" i="3"/>
  <c r="M175" i="3"/>
  <c r="M197" i="3"/>
  <c r="M202" i="3"/>
  <c r="M234" i="3"/>
  <c r="M249" i="3"/>
  <c r="M267" i="3"/>
  <c r="M268" i="3"/>
  <c r="M271" i="3"/>
  <c r="M274" i="3"/>
  <c r="M292" i="3"/>
  <c r="M295" i="3"/>
  <c r="M327" i="3"/>
  <c r="M343" i="3"/>
  <c r="M346" i="3"/>
  <c r="M371" i="3"/>
  <c r="M382" i="3"/>
  <c r="M391" i="3"/>
  <c r="M409" i="3"/>
  <c r="M410" i="3"/>
  <c r="M418" i="3"/>
  <c r="M424" i="3"/>
  <c r="M425" i="3"/>
  <c r="M510" i="3"/>
  <c r="M519" i="3"/>
  <c r="M553" i="3"/>
  <c r="M554" i="3"/>
  <c r="M557" i="3"/>
  <c r="M582" i="3"/>
  <c r="M589" i="3"/>
  <c r="M594" i="3"/>
  <c r="M597" i="3"/>
  <c r="M656" i="3"/>
  <c r="M660" i="3"/>
  <c r="M661" i="3"/>
  <c r="M676" i="3"/>
  <c r="M685" i="3"/>
  <c r="M743" i="3"/>
  <c r="M752" i="3"/>
  <c r="M804" i="3"/>
  <c r="M805" i="3"/>
  <c r="M850" i="3"/>
  <c r="M853" i="3"/>
  <c r="M855" i="3"/>
  <c r="M879" i="3"/>
  <c r="M910" i="3"/>
  <c r="M912" i="3"/>
  <c r="M922" i="3"/>
  <c r="M934" i="3"/>
  <c r="M951" i="3"/>
  <c r="M952" i="3"/>
  <c r="M953" i="3"/>
  <c r="M967" i="3"/>
  <c r="M976" i="3"/>
  <c r="M996" i="3"/>
  <c r="M979" i="3"/>
  <c r="M999" i="3"/>
  <c r="M1006" i="3"/>
  <c r="M1054" i="3"/>
  <c r="M1056" i="3"/>
  <c r="M1057" i="3"/>
  <c r="M1144" i="3"/>
  <c r="M1154" i="3"/>
  <c r="M1173" i="3"/>
  <c r="M1191" i="3"/>
  <c r="M1193" i="3"/>
  <c r="M1201" i="3"/>
  <c r="M1211" i="3"/>
  <c r="M1287" i="3"/>
  <c r="M1301" i="3"/>
  <c r="M1305" i="3"/>
  <c r="M1315" i="3"/>
  <c r="M1352" i="3"/>
  <c r="M1367" i="3"/>
  <c r="M1376" i="3"/>
  <c r="M1389" i="3"/>
  <c r="M1398" i="3"/>
  <c r="M1411" i="3"/>
  <c r="M1419" i="3"/>
  <c r="M1420" i="3"/>
  <c r="M1421" i="3"/>
  <c r="M1423" i="3"/>
  <c r="M1424" i="3"/>
  <c r="M1432" i="3"/>
  <c r="M1433" i="3"/>
  <c r="M1445" i="3"/>
  <c r="M1469" i="3"/>
  <c r="M1472" i="3"/>
  <c r="M1481" i="3"/>
  <c r="M1501" i="3"/>
  <c r="M1515" i="3"/>
  <c r="M1518" i="3"/>
  <c r="M1527" i="3"/>
  <c r="M1534" i="3"/>
  <c r="M1544" i="3"/>
  <c r="M1584" i="3"/>
  <c r="M1642" i="3"/>
  <c r="M1646" i="3"/>
  <c r="M1658" i="3"/>
  <c r="M1665" i="3"/>
  <c r="M1675" i="3"/>
  <c r="M1676" i="3"/>
  <c r="M1679" i="3"/>
  <c r="M1681" i="3"/>
  <c r="M1680" i="3"/>
  <c r="M1688" i="3"/>
  <c r="M1693" i="3"/>
  <c r="M1695" i="3"/>
  <c r="M1699" i="3"/>
  <c r="M1700" i="3"/>
  <c r="M1713" i="3"/>
  <c r="M1743" i="3"/>
  <c r="M1759" i="3"/>
  <c r="M1760" i="3"/>
  <c r="M1796" i="3"/>
  <c r="M1799" i="3"/>
  <c r="M1883" i="3"/>
  <c r="M1884" i="3"/>
  <c r="M1890" i="3"/>
  <c r="M1896" i="3"/>
  <c r="M1902" i="3"/>
  <c r="M1916" i="3"/>
  <c r="M1946" i="3"/>
  <c r="M1947" i="3"/>
  <c r="M1948" i="3"/>
  <c r="M1963" i="3"/>
  <c r="M1987" i="3"/>
  <c r="M2000" i="3"/>
  <c r="M2001" i="3"/>
  <c r="M2002" i="3"/>
  <c r="M2003" i="3"/>
  <c r="M2004" i="3"/>
  <c r="M2005" i="3"/>
  <c r="M2019" i="3"/>
  <c r="M2021" i="3"/>
  <c r="M2031" i="3"/>
  <c r="M2037" i="3"/>
  <c r="M2039" i="3"/>
  <c r="M2072" i="3"/>
  <c r="M2076" i="3"/>
  <c r="M2082" i="3"/>
  <c r="M2092" i="3"/>
  <c r="M2093" i="3"/>
  <c r="M2094" i="3"/>
  <c r="M2096" i="3"/>
  <c r="M2101" i="3"/>
  <c r="M2103" i="3"/>
  <c r="M2120" i="3"/>
  <c r="M2194" i="3"/>
  <c r="M2206" i="3"/>
  <c r="M2212" i="3"/>
  <c r="M2219" i="3"/>
  <c r="M2225" i="3"/>
  <c r="M2226" i="3"/>
  <c r="M2242" i="3"/>
  <c r="M2270" i="3"/>
  <c r="M2272" i="3"/>
  <c r="M2274" i="3"/>
  <c r="M2275" i="3"/>
  <c r="M2281" i="3"/>
  <c r="M2322" i="3"/>
  <c r="M2368" i="3"/>
  <c r="M2374" i="3"/>
  <c r="M2375" i="3"/>
  <c r="M2404" i="3"/>
  <c r="M2418" i="3"/>
  <c r="M2423" i="3"/>
  <c r="M2424" i="3"/>
  <c r="M2426" i="3"/>
  <c r="M2427" i="3"/>
  <c r="M2430" i="3"/>
  <c r="M2435" i="3"/>
  <c r="M2440" i="3"/>
  <c r="M2448" i="3"/>
  <c r="M2491" i="3"/>
  <c r="M2501" i="3"/>
  <c r="M2513" i="3"/>
  <c r="M2519" i="3"/>
  <c r="M2522" i="3"/>
  <c r="M2574" i="3"/>
  <c r="M2578" i="3"/>
  <c r="M2591" i="3"/>
  <c r="M2598" i="3"/>
  <c r="M2629" i="3"/>
  <c r="M2630" i="3"/>
  <c r="M2706" i="3"/>
  <c r="M2713" i="3"/>
  <c r="M2719" i="3"/>
  <c r="M2724" i="3"/>
  <c r="M2757" i="3"/>
  <c r="M2799" i="3"/>
  <c r="M2846" i="3"/>
  <c r="M2847" i="3"/>
  <c r="M2855" i="3"/>
  <c r="M2857" i="3"/>
  <c r="M2860" i="3"/>
  <c r="M2863" i="3"/>
  <c r="M2865" i="3"/>
  <c r="M2867" i="3"/>
  <c r="M2884" i="3"/>
  <c r="M2891" i="3"/>
  <c r="M2999" i="3"/>
  <c r="M3022" i="3"/>
  <c r="M3030" i="3"/>
  <c r="M3105" i="3"/>
  <c r="M3122" i="3"/>
  <c r="M3130" i="3"/>
  <c r="M3138" i="3"/>
  <c r="M3139" i="3"/>
  <c r="M3161" i="3"/>
  <c r="M3190" i="3"/>
  <c r="M3224" i="3"/>
  <c r="M3226" i="3"/>
  <c r="M3248" i="3"/>
  <c r="M3260" i="3"/>
  <c r="M3271" i="3"/>
  <c r="M3277" i="3"/>
  <c r="M3332" i="3"/>
  <c r="M3333" i="3"/>
  <c r="M3334" i="3"/>
  <c r="M3351" i="3"/>
  <c r="M3352" i="3"/>
  <c r="M3363" i="3"/>
  <c r="M3369" i="3"/>
  <c r="M3370" i="3"/>
  <c r="M3371" i="3"/>
  <c r="M3372" i="3"/>
  <c r="M3373" i="3"/>
  <c r="M3374" i="3"/>
  <c r="M3375" i="3"/>
  <c r="M3376" i="3"/>
  <c r="M3377" i="3"/>
  <c r="M3381" i="3"/>
  <c r="M3382" i="3"/>
  <c r="M3383" i="3"/>
  <c r="M3384" i="3"/>
  <c r="M3385" i="3"/>
  <c r="M3386" i="3"/>
  <c r="M3387" i="3"/>
  <c r="M3388" i="3"/>
  <c r="M3390" i="3"/>
  <c r="M3391" i="3"/>
  <c r="M3392" i="3"/>
  <c r="M3393" i="3"/>
  <c r="M3395" i="3"/>
  <c r="M3396" i="3"/>
  <c r="M3397" i="3"/>
  <c r="M3398" i="3"/>
  <c r="M3399" i="3"/>
  <c r="M3400" i="3"/>
  <c r="M3401" i="3"/>
  <c r="M3402" i="3"/>
  <c r="M3403" i="3"/>
  <c r="M3404" i="3"/>
  <c r="M3405" i="3"/>
  <c r="M3406" i="3"/>
  <c r="M3407" i="3"/>
  <c r="M3409" i="3"/>
  <c r="M3410" i="3"/>
  <c r="M3411" i="3"/>
  <c r="M3412" i="3"/>
  <c r="M3419" i="3"/>
  <c r="M129" i="3"/>
  <c r="M1382" i="3"/>
  <c r="M1174" i="3"/>
  <c r="M1636" i="3"/>
  <c r="M1539" i="3"/>
  <c r="M1808" i="3"/>
  <c r="M3275" i="3"/>
  <c r="M1844" i="3"/>
  <c r="M980" i="3"/>
  <c r="M2940" i="3"/>
  <c r="M1047" i="3"/>
  <c r="M2722" i="3"/>
  <c r="M1230" i="3"/>
  <c r="D84" i="1" l="1"/>
</calcChain>
</file>

<file path=xl/sharedStrings.xml><?xml version="1.0" encoding="utf-8"?>
<sst xmlns="http://schemas.openxmlformats.org/spreadsheetml/2006/main" count="4893" uniqueCount="4445">
  <si>
    <t>Ad_Azon</t>
  </si>
  <si>
    <t>TAJ</t>
  </si>
  <si>
    <t>ELONEV</t>
  </si>
  <si>
    <t>CSNEV</t>
  </si>
  <si>
    <t>UNEV_1</t>
  </si>
  <si>
    <t>UNEV_2</t>
  </si>
  <si>
    <t>SZEM_SZCSNEV</t>
  </si>
  <si>
    <t>SZEM_SZULNEV</t>
  </si>
  <si>
    <t>SZEM_SZULNEV2</t>
  </si>
  <si>
    <t>SZEM_SZULDATUM</t>
  </si>
  <si>
    <t>SZEM_ACSNEV</t>
  </si>
  <si>
    <t>SZEM_AUNEV</t>
  </si>
  <si>
    <t>SZEM_AUNEV2</t>
  </si>
  <si>
    <t>SZEM_SZULHELY</t>
  </si>
  <si>
    <t>SZEM_NEME</t>
  </si>
  <si>
    <t>SZEMV_ALLAMPOLG</t>
  </si>
  <si>
    <t>CIM_CIMTIP</t>
  </si>
  <si>
    <t>CIM_ORSZKOD</t>
  </si>
  <si>
    <t>CIM_TEL_AZON</t>
  </si>
  <si>
    <t>CIM_KSH</t>
  </si>
  <si>
    <t>CIM_TELNEV</t>
  </si>
  <si>
    <t>CIM_IRSZAM</t>
  </si>
  <si>
    <t>CIM_KHELYSEG</t>
  </si>
  <si>
    <t>CIM_KOZNEV</t>
  </si>
  <si>
    <t>CIM_KOZJEL</t>
  </si>
  <si>
    <t>CIM_HAZSZAM</t>
  </si>
  <si>
    <t>CIM_EPULET</t>
  </si>
  <si>
    <t>CIM_LEPCSOHAZ</t>
  </si>
  <si>
    <t>CIM_EMELET</t>
  </si>
  <si>
    <t>CIM_AJTO</t>
  </si>
  <si>
    <t>FV_MUNKAREND</t>
  </si>
  <si>
    <t>FV_MIDOBEOSZT</t>
  </si>
  <si>
    <t>FV_FMUSZAKREND</t>
  </si>
  <si>
    <t>FV_FMIDOJEL</t>
  </si>
  <si>
    <t>FSZLA_FSZLA</t>
  </si>
  <si>
    <t>ISK_KVJELZO</t>
  </si>
  <si>
    <t>ISK_KVKOD</t>
  </si>
  <si>
    <t>ISK_KVEGYEB</t>
  </si>
  <si>
    <t>ISK_EDAT</t>
  </si>
  <si>
    <t>ISK_EJOGSZAB</t>
  </si>
  <si>
    <t>ISK_EJOGKOV</t>
  </si>
  <si>
    <t>ISK_INTEZMENY</t>
  </si>
  <si>
    <t>ISK_SZAK</t>
  </si>
  <si>
    <t>ISK_MDAT</t>
  </si>
  <si>
    <t>ISK_OKLEVEL</t>
  </si>
  <si>
    <t>ISK_KVBEJEL</t>
  </si>
  <si>
    <t>NYI_NYELVKOD</t>
  </si>
  <si>
    <t>NYI_NYELVFOK</t>
  </si>
  <si>
    <t>NYI_NYELVTIP</t>
  </si>
  <si>
    <t>NYI_NYELVSZAK</t>
  </si>
  <si>
    <t>NYI_NYELVDAT</t>
  </si>
  <si>
    <t>NYI_OKMANY</t>
  </si>
  <si>
    <t>NYI_FNYJEL</t>
  </si>
  <si>
    <r>
      <t xml:space="preserve">KÉRJÜK, HOGY A NYOMTATVÁNY KITÖLTÉSE AZ </t>
    </r>
    <r>
      <rPr>
        <b/>
        <u/>
        <sz val="10"/>
        <color theme="1"/>
        <rFont val="Times New Roman"/>
        <family val="1"/>
        <charset val="238"/>
      </rPr>
      <t>IGAZOLVÁNYOKBAN</t>
    </r>
    <r>
      <rPr>
        <b/>
        <sz val="10"/>
        <color theme="1"/>
        <rFont val="Times New Roman"/>
        <family val="1"/>
        <charset val="238"/>
      </rPr>
      <t xml:space="preserve"> SZEREPLŐ ADATOKNAK MEGFELELŐEN TÖRTÉNJEN!</t>
    </r>
  </si>
  <si>
    <t>Név:</t>
  </si>
  <si>
    <t>Születési név:</t>
  </si>
  <si>
    <t>Telefonszám (mobil):</t>
  </si>
  <si>
    <t>Állandó lakhely:</t>
  </si>
  <si>
    <t>Állampolgárság:</t>
  </si>
  <si>
    <t>Anyja születési neve:</t>
  </si>
  <si>
    <t>E-mail cím:</t>
  </si>
  <si>
    <t>Tartózkodási hely címe:</t>
  </si>
  <si>
    <t>Levelezési Cím:</t>
  </si>
  <si>
    <t>Személyazonosító igazolvány szám:</t>
  </si>
  <si>
    <t>Adóazonosító jel:</t>
  </si>
  <si>
    <t>TAJ szám:</t>
  </si>
  <si>
    <t>Családi állapot:</t>
  </si>
  <si>
    <t>Gyermek/gyermekek adatai (0-16 éves korig):</t>
  </si>
  <si>
    <t>Gyermek neve</t>
  </si>
  <si>
    <t>Gyermek születési helye</t>
  </si>
  <si>
    <t>Születési idő</t>
  </si>
  <si>
    <t>Anyja neve</t>
  </si>
  <si>
    <t>Gyermek TAJ száma</t>
  </si>
  <si>
    <t>Gyermek adóazonosító jele</t>
  </si>
  <si>
    <t>Születési hely:</t>
  </si>
  <si>
    <t>Vezetéknév</t>
  </si>
  <si>
    <t>Születési idő:</t>
  </si>
  <si>
    <t>Irányítószám</t>
  </si>
  <si>
    <t>Helységnév</t>
  </si>
  <si>
    <t>Közterület neve</t>
  </si>
  <si>
    <t>Közeterület jellege</t>
  </si>
  <si>
    <t>hászszám</t>
  </si>
  <si>
    <t>emelet</t>
  </si>
  <si>
    <t>ajtó</t>
  </si>
  <si>
    <t>lépcsőház</t>
  </si>
  <si>
    <t>Előnév</t>
  </si>
  <si>
    <t>utónév</t>
  </si>
  <si>
    <t>Fizetés utalásához bankszámlaszám:</t>
  </si>
  <si>
    <t>munkavállaló aláírása</t>
  </si>
  <si>
    <t>Nyugellátás típusa:</t>
  </si>
  <si>
    <t xml:space="preserve"> Magánnyugdíjpénztár adatai:</t>
  </si>
  <si>
    <t>Neve:</t>
  </si>
  <si>
    <t>Címe:</t>
  </si>
  <si>
    <t>Bankszámlaszáma:</t>
  </si>
  <si>
    <t>Belépés dátuma:</t>
  </si>
  <si>
    <t>II. Iskolai végzettségek</t>
  </si>
  <si>
    <t>oklevél száma</t>
  </si>
  <si>
    <t>végzettség megnevezése</t>
  </si>
  <si>
    <t>végzettség kelte</t>
  </si>
  <si>
    <t>intézmény megnevezése</t>
  </si>
  <si>
    <t>végzettség szintje</t>
  </si>
  <si>
    <t>Idegen nyelv ismerete</t>
  </si>
  <si>
    <t>Idegen nyelv megnevezése</t>
  </si>
  <si>
    <t>Nyelvismeret foka</t>
  </si>
  <si>
    <t>Nyelvismeret típusa</t>
  </si>
  <si>
    <t>Okirat kelte</t>
  </si>
  <si>
    <t>III.</t>
  </si>
  <si>
    <t xml:space="preserve">1. </t>
  </si>
  <si>
    <t>munkahely megnevezése:</t>
  </si>
  <si>
    <t>munkaviszony kezdete:</t>
  </si>
  <si>
    <t>munkaviszony vége:</t>
  </si>
  <si>
    <t>munkaviszony megszűnésének módja:</t>
  </si>
  <si>
    <t>IV.</t>
  </si>
  <si>
    <t>aláírás</t>
  </si>
  <si>
    <t>Kelt:</t>
  </si>
  <si>
    <t xml:space="preserve">2. </t>
  </si>
  <si>
    <t>Előnevek</t>
  </si>
  <si>
    <t>Dr.</t>
  </si>
  <si>
    <t>Id.</t>
  </si>
  <si>
    <t>Ifj.</t>
  </si>
  <si>
    <t>Özv.</t>
  </si>
  <si>
    <t>Prof.</t>
  </si>
  <si>
    <t>Prof.em.</t>
  </si>
  <si>
    <t>Dr.Habil</t>
  </si>
  <si>
    <t>Prof.Dr.</t>
  </si>
  <si>
    <t>dr.</t>
  </si>
  <si>
    <t>előnév-kód</t>
  </si>
  <si>
    <t>Andorra</t>
  </si>
  <si>
    <t>Egyesült Arab Emírségek</t>
  </si>
  <si>
    <t>Afganisztán</t>
  </si>
  <si>
    <t>Antigua és Barbuda</t>
  </si>
  <si>
    <t>Anguilla</t>
  </si>
  <si>
    <t>Albánia</t>
  </si>
  <si>
    <t>Örményország</t>
  </si>
  <si>
    <t>Angola</t>
  </si>
  <si>
    <t>Antarktisz</t>
  </si>
  <si>
    <t>Argentína</t>
  </si>
  <si>
    <t>Amerikai Szamoa</t>
  </si>
  <si>
    <t>Ausztria</t>
  </si>
  <si>
    <t>Ausztrália</t>
  </si>
  <si>
    <t>Aruba</t>
  </si>
  <si>
    <t>Azerbajdzsán</t>
  </si>
  <si>
    <t>Bosznia-Hercegovina</t>
  </si>
  <si>
    <t>Barbados</t>
  </si>
  <si>
    <t>Banglades</t>
  </si>
  <si>
    <t>Belgium</t>
  </si>
  <si>
    <t>Burkina Faso</t>
  </si>
  <si>
    <t>Bulgária</t>
  </si>
  <si>
    <t>Bahrein</t>
  </si>
  <si>
    <t>Burundi</t>
  </si>
  <si>
    <t>Benin</t>
  </si>
  <si>
    <t>Saint-Barthélény</t>
  </si>
  <si>
    <t>Bermuda</t>
  </si>
  <si>
    <t>Brunei Darussalam Állam</t>
  </si>
  <si>
    <t>Többnemzetiségű Bolíviai Állam</t>
  </si>
  <si>
    <t>Bonaire, Sint Eustatius és Saba</t>
  </si>
  <si>
    <t>Brazília</t>
  </si>
  <si>
    <t>Bahama-szigetek</t>
  </si>
  <si>
    <t>Bhután</t>
  </si>
  <si>
    <t>Bouvet-sziget</t>
  </si>
  <si>
    <t>Botswana</t>
  </si>
  <si>
    <t>Belarusz (Belorusszia)</t>
  </si>
  <si>
    <t>Belize</t>
  </si>
  <si>
    <t>Kanada</t>
  </si>
  <si>
    <t>Kókusz (Keeling)-szigetek</t>
  </si>
  <si>
    <t>Kongói Demokratikus Köztársaság (Zaire)</t>
  </si>
  <si>
    <t>Közép-afrikai  Köztársaság</t>
  </si>
  <si>
    <t>Kongói Köztársaság (Kongó)</t>
  </si>
  <si>
    <t>Svájc</t>
  </si>
  <si>
    <t>Elefántcsontpart</t>
  </si>
  <si>
    <t>Cook-szigetek</t>
  </si>
  <si>
    <t>Chile</t>
  </si>
  <si>
    <t>Kamerun</t>
  </si>
  <si>
    <t>Kína</t>
  </si>
  <si>
    <t>Kolumbia</t>
  </si>
  <si>
    <t>Costa Rica</t>
  </si>
  <si>
    <t>Kuba</t>
  </si>
  <si>
    <t>Zöld-foki szigetek</t>
  </si>
  <si>
    <t>Curacao</t>
  </si>
  <si>
    <t>Karácsony-sziget</t>
  </si>
  <si>
    <t>Ciprus</t>
  </si>
  <si>
    <t>Cseh Köztársaság</t>
  </si>
  <si>
    <t>Németország</t>
  </si>
  <si>
    <t>Dzsibuti</t>
  </si>
  <si>
    <t>Dánia</t>
  </si>
  <si>
    <t>Dominika</t>
  </si>
  <si>
    <t>Dominikai Köztársaság</t>
  </si>
  <si>
    <t>Algéria</t>
  </si>
  <si>
    <t>Ecuador</t>
  </si>
  <si>
    <t>Észtország</t>
  </si>
  <si>
    <t>Egyiptom</t>
  </si>
  <si>
    <t>Nyugat-Szahara</t>
  </si>
  <si>
    <t>Eritrea</t>
  </si>
  <si>
    <t>Spanyolország</t>
  </si>
  <si>
    <t>Etiópia</t>
  </si>
  <si>
    <t>Európai Unió</t>
  </si>
  <si>
    <t>Finnország</t>
  </si>
  <si>
    <t>Fidzsi - szigetek</t>
  </si>
  <si>
    <t>Falkland-szigetek</t>
  </si>
  <si>
    <t>Mikronéziai Szövetségi Államok</t>
  </si>
  <si>
    <t>Feröer - szigetek</t>
  </si>
  <si>
    <t>Franciaország</t>
  </si>
  <si>
    <t>Gabon</t>
  </si>
  <si>
    <t>Egyesült Királyság (Nagy-Britannia)</t>
  </si>
  <si>
    <t>Grenada</t>
  </si>
  <si>
    <t>Grúzia</t>
  </si>
  <si>
    <t>Ghána</t>
  </si>
  <si>
    <t>Gibraltár</t>
  </si>
  <si>
    <t>Grönland</t>
  </si>
  <si>
    <t>Gambia</t>
  </si>
  <si>
    <t>Guinea</t>
  </si>
  <si>
    <t>Egyenlítői-Guinea</t>
  </si>
  <si>
    <t>Görögország</t>
  </si>
  <si>
    <t>Dél-Georgia és Déli-Sandwich-szigetek</t>
  </si>
  <si>
    <t>Guatemala</t>
  </si>
  <si>
    <t>Guam</t>
  </si>
  <si>
    <t>Bissau-Guinea</t>
  </si>
  <si>
    <t>Guyana</t>
  </si>
  <si>
    <t>Hongkong</t>
  </si>
  <si>
    <t>Heard-sziget és McDonald-szigetek</t>
  </si>
  <si>
    <t>Honduras</t>
  </si>
  <si>
    <t>Horvátország</t>
  </si>
  <si>
    <t>Haiti</t>
  </si>
  <si>
    <t>Magyarország</t>
  </si>
  <si>
    <t>Indonézia</t>
  </si>
  <si>
    <t>Írország</t>
  </si>
  <si>
    <t>Izrael</t>
  </si>
  <si>
    <t>India</t>
  </si>
  <si>
    <t>Brit Indiai-óceáni terület</t>
  </si>
  <si>
    <t>Irak</t>
  </si>
  <si>
    <t>Iráni Iszlám Köztársaság</t>
  </si>
  <si>
    <t>Izland</t>
  </si>
  <si>
    <t>Olaszország</t>
  </si>
  <si>
    <t>Jamaica</t>
  </si>
  <si>
    <t>Jordánia</t>
  </si>
  <si>
    <t>Japán</t>
  </si>
  <si>
    <t>Kenya</t>
  </si>
  <si>
    <t>Kirgiz Köztársaság</t>
  </si>
  <si>
    <t>Kambodzsa</t>
  </si>
  <si>
    <t>Kiribati</t>
  </si>
  <si>
    <t>Comore-szigetek</t>
  </si>
  <si>
    <t>Saint Kitts és Nevis</t>
  </si>
  <si>
    <t>Koreai Népi Demokratikus Köztársaság</t>
  </si>
  <si>
    <t>Koreai Köztársaság</t>
  </si>
  <si>
    <t>Kuvait</t>
  </si>
  <si>
    <t>Kajmán-szigetek</t>
  </si>
  <si>
    <t>Kazahsztán</t>
  </si>
  <si>
    <t>Laoszi Népi Demokratikus Köztársaság</t>
  </si>
  <si>
    <t>Libanon</t>
  </si>
  <si>
    <t>Saint Lucia</t>
  </si>
  <si>
    <t>Liechtenstein</t>
  </si>
  <si>
    <t>Srí Lanka</t>
  </si>
  <si>
    <t>Libéria</t>
  </si>
  <si>
    <t>Lesotho</t>
  </si>
  <si>
    <t>Litvánia</t>
  </si>
  <si>
    <t>Luxemburg</t>
  </si>
  <si>
    <t>Lettország</t>
  </si>
  <si>
    <t>Líbia</t>
  </si>
  <si>
    <t>Marokkó</t>
  </si>
  <si>
    <t>Moldova</t>
  </si>
  <si>
    <t>Montenegró</t>
  </si>
  <si>
    <t>Madagaszkár</t>
  </si>
  <si>
    <t>Marshall-szigetek</t>
  </si>
  <si>
    <t>Macedónia</t>
  </si>
  <si>
    <t>Mali</t>
  </si>
  <si>
    <t>Mianmar</t>
  </si>
  <si>
    <t>Mongólia</t>
  </si>
  <si>
    <t>Makaó</t>
  </si>
  <si>
    <t>Északi-Mariana-szigetek</t>
  </si>
  <si>
    <t>Martinique</t>
  </si>
  <si>
    <t>Mauritánia</t>
  </si>
  <si>
    <t>Montserrat</t>
  </si>
  <si>
    <t>Málta</t>
  </si>
  <si>
    <t>Mauritius</t>
  </si>
  <si>
    <t>Maldív-szigetek</t>
  </si>
  <si>
    <t>Malawi</t>
  </si>
  <si>
    <t>Mexikó</t>
  </si>
  <si>
    <t>Malajzia</t>
  </si>
  <si>
    <t>Mozambik</t>
  </si>
  <si>
    <t>Namíbia</t>
  </si>
  <si>
    <t>Új-Kaledónia</t>
  </si>
  <si>
    <t>Niger</t>
  </si>
  <si>
    <t>Norfolk-sziget</t>
  </si>
  <si>
    <t>Nigéria</t>
  </si>
  <si>
    <t>Nicaragua</t>
  </si>
  <si>
    <t>Hollandia</t>
  </si>
  <si>
    <t>Norvégia</t>
  </si>
  <si>
    <t>Nepál</t>
  </si>
  <si>
    <t>Nauru</t>
  </si>
  <si>
    <t>Niue</t>
  </si>
  <si>
    <t>Új-Zéland</t>
  </si>
  <si>
    <t>Omán</t>
  </si>
  <si>
    <t>Panama</t>
  </si>
  <si>
    <t>Peru</t>
  </si>
  <si>
    <t>Francia Polinézia</t>
  </si>
  <si>
    <t>Pápua Új-Guinea</t>
  </si>
  <si>
    <t>Fülöp-szigetek</t>
  </si>
  <si>
    <t>Pakisztán</t>
  </si>
  <si>
    <t>Lengyelország</t>
  </si>
  <si>
    <t>Saint Pierre és Miquelon</t>
  </si>
  <si>
    <t>Pitcairn-szigetek</t>
  </si>
  <si>
    <t>Megszállt Palesztin Területek</t>
  </si>
  <si>
    <t>Portugália</t>
  </si>
  <si>
    <t>Palau</t>
  </si>
  <si>
    <t>Paraguay</t>
  </si>
  <si>
    <t>Katar</t>
  </si>
  <si>
    <t>Románia</t>
  </si>
  <si>
    <t>Orosz Föderáció</t>
  </si>
  <si>
    <t>Ruanda</t>
  </si>
  <si>
    <t>Szaúd-Arábia</t>
  </si>
  <si>
    <t>Salamon-szigetek</t>
  </si>
  <si>
    <t>Seychelle-szigetek</t>
  </si>
  <si>
    <t>Szudán</t>
  </si>
  <si>
    <t>Svédország</t>
  </si>
  <si>
    <t>Szingapúr</t>
  </si>
  <si>
    <t>Szent Ilona,Ascencion-sziget, Tristan da Cunta</t>
  </si>
  <si>
    <t>Szlovénia</t>
  </si>
  <si>
    <t>Svalbard (Spitzbergák) és Jan Mayen</t>
  </si>
  <si>
    <t>Szlovákia</t>
  </si>
  <si>
    <t>Sierra Leone</t>
  </si>
  <si>
    <t>San Marino</t>
  </si>
  <si>
    <t>Szenegál</t>
  </si>
  <si>
    <t>Szomália</t>
  </si>
  <si>
    <t>Suriname</t>
  </si>
  <si>
    <t>Dél- Szudán</t>
  </si>
  <si>
    <t>Sao Tomé és Principe</t>
  </si>
  <si>
    <t>Salvador</t>
  </si>
  <si>
    <t>Saint- Martin( Holland rész)</t>
  </si>
  <si>
    <t>Szíriai Arab Köztársaság</t>
  </si>
  <si>
    <t>Szváziföld</t>
  </si>
  <si>
    <t>Turks- és Caicos-szigetek</t>
  </si>
  <si>
    <t>Csád</t>
  </si>
  <si>
    <t>Francia Déli  területek</t>
  </si>
  <si>
    <t>Togo</t>
  </si>
  <si>
    <t>Thaiföld</t>
  </si>
  <si>
    <t>Tádzsikisztán</t>
  </si>
  <si>
    <t>Tokelau-szigetek</t>
  </si>
  <si>
    <t>Kelet-Timor</t>
  </si>
  <si>
    <t>Türkmenisztán</t>
  </si>
  <si>
    <t>Tunézia</t>
  </si>
  <si>
    <t>Tonga</t>
  </si>
  <si>
    <t>Törökország</t>
  </si>
  <si>
    <t>Trinidad és Tobago</t>
  </si>
  <si>
    <t>Tuvalu</t>
  </si>
  <si>
    <t>Tajvan</t>
  </si>
  <si>
    <t>Tanzánia Egyesült Köztársaság</t>
  </si>
  <si>
    <t>Ukrajna</t>
  </si>
  <si>
    <t>Uganda</t>
  </si>
  <si>
    <t>Az Amerikai Egyesült Államok Külső Szigetei</t>
  </si>
  <si>
    <t>Amerikai Egyesült Államok</t>
  </si>
  <si>
    <t>Uruguay</t>
  </si>
  <si>
    <t>Üzbegisztán</t>
  </si>
  <si>
    <t>Apostoli Szentszék (Vatikán)</t>
  </si>
  <si>
    <t>Saint Vincent és a Grenadine-szigetek</t>
  </si>
  <si>
    <t>Venezuela Bolivári Köztársaság</t>
  </si>
  <si>
    <t>Brit Virgin-szigetek</t>
  </si>
  <si>
    <t>Amerikai Virgin-szigetek</t>
  </si>
  <si>
    <t>Vietnam</t>
  </si>
  <si>
    <t>Vanuatu</t>
  </si>
  <si>
    <t>Wallis és Futuna - szigetek</t>
  </si>
  <si>
    <t>Szamoa</t>
  </si>
  <si>
    <t>Ceuta</t>
  </si>
  <si>
    <t>Koszovó</t>
  </si>
  <si>
    <t>Melilla</t>
  </si>
  <si>
    <t>Szerbia</t>
  </si>
  <si>
    <t>Jemen</t>
  </si>
  <si>
    <t>Mayotte</t>
  </si>
  <si>
    <t>Dél-Afrika</t>
  </si>
  <si>
    <t>Zambia</t>
  </si>
  <si>
    <t>Zimbabwe</t>
  </si>
  <si>
    <t>Országkód</t>
  </si>
  <si>
    <t>AD</t>
  </si>
  <si>
    <t>AE</t>
  </si>
  <si>
    <t>AF</t>
  </si>
  <si>
    <t>AG</t>
  </si>
  <si>
    <t>AI</t>
  </si>
  <si>
    <t>AL</t>
  </si>
  <si>
    <t>AM</t>
  </si>
  <si>
    <t>AO</t>
  </si>
  <si>
    <t>AQ</t>
  </si>
  <si>
    <t>AR</t>
  </si>
  <si>
    <t>AS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</si>
  <si>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</si>
  <si>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</si>
  <si>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</si>
  <si>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</si>
  <si>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</si>
  <si>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</si>
  <si>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</si>
  <si>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</si>
  <si>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</si>
  <si>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</si>
  <si>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</si>
  <si>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</si>
  <si>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</si>
  <si>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BL</t>
  </si>
  <si>
    <t>BM</t>
  </si>
  <si>
    <t>BN</t>
  </si>
  <si>
    <t>BO</t>
  </si>
  <si>
    <t>BQ</t>
  </si>
  <si>
    <t>BR</t>
  </si>
  <si>
    <t>BS</t>
  </si>
  <si>
    <t>BT</t>
  </si>
  <si>
    <t>BV</t>
  </si>
  <si>
    <t>BW</t>
  </si>
  <si>
    <t>BY</t>
  </si>
  <si>
    <t>BZ</t>
  </si>
  <si>
    <t>CA</t>
  </si>
  <si>
    <t>CC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</si>
  <si>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</si>
  <si>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</si>
  <si>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</si>
  <si>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</si>
  <si>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</si>
  <si>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</si>
  <si>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</si>
  <si>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</si>
  <si>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</si>
  <si>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</si>
  <si>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</si>
  <si>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</si>
  <si>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</si>
  <si>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</si>
  <si>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CX</t>
  </si>
  <si>
    <t>CY</t>
  </si>
  <si>
    <t>CZ</t>
  </si>
  <si>
    <t>DE</t>
  </si>
  <si>
    <t>DJ</t>
  </si>
  <si>
    <t>DK</t>
  </si>
  <si>
    <t>DM</t>
  </si>
  <si>
    <t>DO</t>
  </si>
  <si>
    <t>DZ</t>
  </si>
  <si>
    <t>EC</t>
  </si>
  <si>
    <t>EE</t>
  </si>
  <si>
    <t>EG</t>
  </si>
  <si>
    <t>EH</t>
  </si>
  <si>
    <t>ER</t>
  </si>
  <si>
    <t>ES</t>
  </si>
  <si>
    <t>ET</t>
  </si>
  <si>
    <t>EU</t>
  </si>
  <si>
    <t>FI</t>
  </si>
  <si>
    <t>FJ</t>
  </si>
  <si>
    <t>FK</t>
  </si>
  <si>
    <t>FM</t>
  </si>
  <si>
    <t>FO</t>
  </si>
  <si>
    <t>FR</t>
  </si>
  <si>
    <t>GA</t>
  </si>
  <si>
    <t>GB</t>
  </si>
  <si>
    <t>GD</t>
  </si>
  <si>
    <t>GE</t>
  </si>
  <si>
    <t>GH</t>
  </si>
  <si>
    <t>GI</t>
  </si>
  <si>
    <t>GL</t>
  </si>
  <si>
    <t>GM</t>
  </si>
  <si>
    <t>GN</t>
  </si>
  <si>
    <t>GQ</t>
  </si>
  <si>
    <t>GR</t>
  </si>
  <si>
    <t>GS</t>
  </si>
  <si>
    <t>GT</t>
  </si>
  <si>
    <t>GU</t>
  </si>
  <si>
    <t>GW</t>
  </si>
  <si>
    <t>GY</t>
  </si>
  <si>
    <t>HK</t>
  </si>
  <si>
    <t>HM</t>
  </si>
  <si>
    <t>HN</t>
  </si>
  <si>
    <t>HR</t>
  </si>
  <si>
    <t>HT</t>
  </si>
  <si>
    <t>HU</t>
  </si>
  <si>
    <t>ID</t>
  </si>
  <si>
    <t>IE</t>
  </si>
  <si>
    <t>IL</t>
  </si>
  <si>
    <t>IN</t>
  </si>
  <si>
    <t>IO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</si>
  <si>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</si>
  <si>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</si>
  <si>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</si>
  <si>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</si>
  <si>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</si>
  <si>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</si>
  <si>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</si>
  <si>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</si>
  <si>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</si>
  <si>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</si>
  <si>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</si>
  <si>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</si>
  <si>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</si>
  <si>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</si>
  <si>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</si>
  <si>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</si>
  <si>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KY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</si>
  <si>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</si>
  <si>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</si>
  <si>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</si>
  <si>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</si>
  <si>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</si>
  <si>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</si>
  <si>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</si>
  <si>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</si>
  <si>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</si>
  <si>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</si>
  <si>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</si>
  <si>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</si>
  <si>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</si>
  <si>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</si>
  <si>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</si>
  <si>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</si>
  <si>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</si>
  <si>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</si>
  <si>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</si>
  <si>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</si>
  <si>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</si>
  <si>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</si>
  <si>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MP</t>
  </si>
  <si>
    <t>MQ</t>
  </si>
  <si>
    <t>MR</t>
  </si>
  <si>
    <t>MS</t>
  </si>
  <si>
    <t>MT</t>
  </si>
  <si>
    <t>MU</t>
  </si>
  <si>
    <t>MV</t>
  </si>
  <si>
    <t>MW</t>
  </si>
  <si>
    <t>MX</t>
  </si>
  <si>
    <t>MY</t>
  </si>
  <si>
    <t>MZ</t>
  </si>
  <si>
    <t>NA</t>
  </si>
  <si>
    <t>NC</t>
  </si>
  <si>
    <t>NE</t>
  </si>
  <si>
    <t>NF</t>
  </si>
  <si>
    <t>NG</t>
  </si>
  <si>
    <t>NI</t>
  </si>
  <si>
    <t>NL</t>
  </si>
  <si>
    <t>NO</t>
  </si>
  <si>
    <t>NP</t>
  </si>
  <si>
    <t>NR</t>
  </si>
  <si>
    <t>NU</t>
  </si>
  <si>
    <t>NZ</t>
  </si>
  <si>
    <t>OM</t>
  </si>
  <si>
    <t>PA</t>
  </si>
  <si>
    <t>PE</t>
  </si>
  <si>
    <t>PF</t>
  </si>
  <si>
    <t>PG</t>
  </si>
  <si>
    <t>PH</t>
  </si>
  <si>
    <t>PK</t>
  </si>
  <si>
    <t>PL</t>
  </si>
  <si>
    <t>PM</t>
  </si>
  <si>
    <t>PN</t>
  </si>
  <si>
    <t>PS</t>
  </si>
  <si>
    <t>PT</t>
  </si>
  <si>
    <t>PW</t>
  </si>
  <si>
    <t>PY</t>
  </si>
  <si>
    <t>QA</t>
  </si>
  <si>
    <t>RO</t>
  </si>
  <si>
    <t>RU</t>
  </si>
  <si>
    <t>RW</t>
  </si>
  <si>
    <t>SA</t>
  </si>
  <si>
    <t>SB</t>
  </si>
  <si>
    <t>SC</t>
  </si>
  <si>
    <t>SD</t>
  </si>
  <si>
    <t>SE</t>
  </si>
  <si>
    <t>SG</t>
  </si>
  <si>
    <t>SH</t>
  </si>
  <si>
    <t>SI</t>
  </si>
  <si>
    <t>SJ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</si>
  <si>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</si>
  <si>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</si>
  <si>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</si>
  <si>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</si>
  <si>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</si>
  <si>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</si>
  <si>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</si>
  <si>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</si>
  <si>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</si>
  <si>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</si>
  <si>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</si>
  <si>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</si>
  <si>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TC</t>
  </si>
  <si>
    <t>TD</t>
  </si>
  <si>
    <t>TF</t>
  </si>
  <si>
    <t>TG</t>
  </si>
  <si>
    <t>TH</t>
  </si>
  <si>
    <t>TJ</t>
  </si>
  <si>
    <t>TK</t>
  </si>
  <si>
    <t>TL</t>
  </si>
  <si>
    <t>TM</t>
  </si>
  <si>
    <t>TN</t>
  </si>
  <si>
    <t>TO</t>
  </si>
  <si>
    <t>TR</t>
  </si>
  <si>
    <t>TT</t>
  </si>
  <si>
    <t>TV</t>
  </si>
  <si>
    <t>TW</t>
  </si>
  <si>
    <t>TZ</t>
  </si>
  <si>
    <t>UA</t>
  </si>
  <si>
    <t>UG</t>
  </si>
  <si>
    <t>UM</t>
  </si>
  <si>
    <t>US</t>
  </si>
  <si>
    <t>UY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</si>
  <si>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</si>
  <si>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</si>
  <si>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</si>
  <si>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</si>
  <si>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</si>
  <si>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</si>
  <si>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</si>
  <si>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</si>
  <si>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</si>
  <si>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</si>
  <si>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XC</t>
  </si>
  <si>
    <t>XK</t>
  </si>
  <si>
    <t>XL</t>
  </si>
  <si>
    <t>XS</t>
  </si>
  <si>
    <t>YE</t>
  </si>
  <si>
    <t>YT</t>
  </si>
  <si>
    <t>ZA</t>
  </si>
  <si>
    <t>ZM</t>
  </si>
  <si>
    <t>ZW</t>
  </si>
  <si>
    <t>andorrai</t>
  </si>
  <si>
    <t>angolai</t>
  </si>
  <si>
    <t>barbadosi</t>
  </si>
  <si>
    <t>bangladesi</t>
  </si>
  <si>
    <t>botswanai</t>
  </si>
  <si>
    <t>arab</t>
  </si>
  <si>
    <t>afgán</t>
  </si>
  <si>
    <t>albán</t>
  </si>
  <si>
    <t>örmény</t>
  </si>
  <si>
    <t>antark</t>
  </si>
  <si>
    <t>brazíl</t>
  </si>
  <si>
    <t>kanadai</t>
  </si>
  <si>
    <t>svájci</t>
  </si>
  <si>
    <t>kínai</t>
  </si>
  <si>
    <t>kolumbiai</t>
  </si>
  <si>
    <t>kubai</t>
  </si>
  <si>
    <t>dominikai</t>
  </si>
  <si>
    <t>algériai</t>
  </si>
  <si>
    <t>egyiptomi</t>
  </si>
  <si>
    <t>izraeli</t>
  </si>
  <si>
    <t>indiai</t>
  </si>
  <si>
    <t>mexikói</t>
  </si>
  <si>
    <t>malajziai</t>
  </si>
  <si>
    <t>nepáli</t>
  </si>
  <si>
    <t>argentín</t>
  </si>
  <si>
    <t>ausztrál</t>
  </si>
  <si>
    <t>arub</t>
  </si>
  <si>
    <t>azerbajd</t>
  </si>
  <si>
    <t>honduras</t>
  </si>
  <si>
    <t>libéri</t>
  </si>
  <si>
    <t>lesoth</t>
  </si>
  <si>
    <t>litvánia</t>
  </si>
  <si>
    <t>mozambik</t>
  </si>
  <si>
    <t>portugál</t>
  </si>
  <si>
    <t>paraguay</t>
  </si>
  <si>
    <t>ruand</t>
  </si>
  <si>
    <t>szenegál</t>
  </si>
  <si>
    <t>szomália</t>
  </si>
  <si>
    <t>suriname</t>
  </si>
  <si>
    <t>salvador</t>
  </si>
  <si>
    <t>thaiföld</t>
  </si>
  <si>
    <t>tádzsiki</t>
  </si>
  <si>
    <t>türkmeni</t>
  </si>
  <si>
    <t>tunézi</t>
  </si>
  <si>
    <t>tong</t>
  </si>
  <si>
    <t>tuval</t>
  </si>
  <si>
    <t>osztrák</t>
  </si>
  <si>
    <t>belga</t>
  </si>
  <si>
    <t>bolgár</t>
  </si>
  <si>
    <t>cseh</t>
  </si>
  <si>
    <t>német</t>
  </si>
  <si>
    <t>dán</t>
  </si>
  <si>
    <t>észt</t>
  </si>
  <si>
    <t>spanyol</t>
  </si>
  <si>
    <t>etióp</t>
  </si>
  <si>
    <t>finn</t>
  </si>
  <si>
    <t>francia</t>
  </si>
  <si>
    <t>brit</t>
  </si>
  <si>
    <t>grúz</t>
  </si>
  <si>
    <t>görög</t>
  </si>
  <si>
    <t>horvát</t>
  </si>
  <si>
    <t>magyar</t>
  </si>
  <si>
    <t>indonéz</t>
  </si>
  <si>
    <t>ír</t>
  </si>
  <si>
    <t>olasz</t>
  </si>
  <si>
    <t>jordán</t>
  </si>
  <si>
    <t>japán</t>
  </si>
  <si>
    <t>lett</t>
  </si>
  <si>
    <t>macedón</t>
  </si>
  <si>
    <t>mongól</t>
  </si>
  <si>
    <t>holland</t>
  </si>
  <si>
    <t>norvég</t>
  </si>
  <si>
    <t>lengyel</t>
  </si>
  <si>
    <t>román</t>
  </si>
  <si>
    <t>orosz</t>
  </si>
  <si>
    <t>svéd</t>
  </si>
  <si>
    <t>szlovén</t>
  </si>
  <si>
    <t>szlovák</t>
  </si>
  <si>
    <t>török</t>
  </si>
  <si>
    <t>ukrán</t>
  </si>
  <si>
    <t>ameriaki</t>
  </si>
  <si>
    <t>üzbég</t>
  </si>
  <si>
    <t>vietnámi</t>
  </si>
  <si>
    <t>szerb</t>
  </si>
  <si>
    <t>ORSZKOD</t>
  </si>
  <si>
    <t>állampolgárság</t>
  </si>
  <si>
    <t>Családi állapot</t>
  </si>
  <si>
    <t>elvált</t>
  </si>
  <si>
    <t>hajadon</t>
  </si>
  <si>
    <t>nőtlen</t>
  </si>
  <si>
    <t>nős</t>
  </si>
  <si>
    <t>férjezett</t>
  </si>
  <si>
    <t>Irányítószámtól</t>
  </si>
  <si>
    <t>Irányítószámig</t>
  </si>
  <si>
    <t>Azon</t>
  </si>
  <si>
    <t>KSH</t>
  </si>
  <si>
    <t>BUDAPEST</t>
  </si>
  <si>
    <t>BUDAPEST  I.KER.</t>
  </si>
  <si>
    <t>BUDAPEST  II.KER.</t>
  </si>
  <si>
    <t>BUDAPEST  III.KER.</t>
  </si>
  <si>
    <t>BUDAPEST  IV.KER.</t>
  </si>
  <si>
    <t>BUDAPEST  V.KER.</t>
  </si>
  <si>
    <t>BUDAPEST  VI.KER.</t>
  </si>
  <si>
    <t>BUDAPEST  VII.KER.</t>
  </si>
  <si>
    <t>BUDAPEST  VIII.KER.</t>
  </si>
  <si>
    <t>BUDAPEST  IX.KER.</t>
  </si>
  <si>
    <t>BUDAPEST  X.KER.</t>
  </si>
  <si>
    <t>BUDAPEST  XI.KER.</t>
  </si>
  <si>
    <t>BUDAPEST  XII.KER.</t>
  </si>
  <si>
    <t>BUDAPEST  XIII.KER.</t>
  </si>
  <si>
    <t>BUDAPEST  XIV.KER.</t>
  </si>
  <si>
    <t>BUDAPEST  XV.KER.</t>
  </si>
  <si>
    <t>BUDAPEST  XVI.KER.</t>
  </si>
  <si>
    <t>BUDAPEST  XVII.KER.</t>
  </si>
  <si>
    <t>BUDAPEST  XVIII.KER.</t>
  </si>
  <si>
    <t>BUDAPEST  XIX.KER.</t>
  </si>
  <si>
    <t>BUDAPEST  XX.KER.</t>
  </si>
  <si>
    <t>BUDAPEST  XXI.KER.</t>
  </si>
  <si>
    <t>BUDAPEST  XXII.KER.</t>
  </si>
  <si>
    <t>BUDAPEST  XXIII.KER</t>
  </si>
  <si>
    <t>MARTONFA</t>
  </si>
  <si>
    <t>VÁSÁROSDOMBÓ</t>
  </si>
  <si>
    <t>SUMONY</t>
  </si>
  <si>
    <t>NAGYHARSÁNY</t>
  </si>
  <si>
    <t>GERESDLAK</t>
  </si>
  <si>
    <t>SZEBÉNY</t>
  </si>
  <si>
    <t>KISTAPOLCA</t>
  </si>
  <si>
    <t>HIRICS</t>
  </si>
  <si>
    <t>IVÁNBATTYÁN</t>
  </si>
  <si>
    <t>IVÁNDÁRDA</t>
  </si>
  <si>
    <t>MEZŐD</t>
  </si>
  <si>
    <t>KÖKÉNY</t>
  </si>
  <si>
    <t>ÓCSÁRD</t>
  </si>
  <si>
    <t>KESZÜ</t>
  </si>
  <si>
    <t>CSERKÚT</t>
  </si>
  <si>
    <t>BAKSA</t>
  </si>
  <si>
    <t>NAGYBUDMÉR</t>
  </si>
  <si>
    <t>TÓFŰ</t>
  </si>
  <si>
    <t>TÖTTÖS</t>
  </si>
  <si>
    <t>KACSÓTA</t>
  </si>
  <si>
    <t>MAGYARTELEK</t>
  </si>
  <si>
    <t>UDVAR</t>
  </si>
  <si>
    <t>OROSZLÓ</t>
  </si>
  <si>
    <t>RÓZSAFA</t>
  </si>
  <si>
    <t>FEKED</t>
  </si>
  <si>
    <t>BIKAL</t>
  </si>
  <si>
    <t>BIRJÁN</t>
  </si>
  <si>
    <t>VILLÁNYKÖVESD</t>
  </si>
  <si>
    <t>BABARC</t>
  </si>
  <si>
    <t>MAGYARMECSKE</t>
  </si>
  <si>
    <t>MAGYARHERTELEND</t>
  </si>
  <si>
    <t>BARANYASZENTGYÖRGY</t>
  </si>
  <si>
    <t>SIKLÓS</t>
  </si>
  <si>
    <t>SZÖRÉNY</t>
  </si>
  <si>
    <t>SZEDERKÉNY</t>
  </si>
  <si>
    <t>KISBESZTERCE</t>
  </si>
  <si>
    <t>VOKÁNY</t>
  </si>
  <si>
    <t>KÁRÁSZ</t>
  </si>
  <si>
    <t>ÚJPETRE</t>
  </si>
  <si>
    <t>ELLEND</t>
  </si>
  <si>
    <t>KOZÁRMISLENY</t>
  </si>
  <si>
    <t>KÁKICS</t>
  </si>
  <si>
    <t>LAPÁNCSA</t>
  </si>
  <si>
    <t>BORJÁD</t>
  </si>
  <si>
    <t>KEMSE</t>
  </si>
  <si>
    <t>HIDAS</t>
  </si>
  <si>
    <t>MÁGOCS</t>
  </si>
  <si>
    <t>KISHAJMÁS</t>
  </si>
  <si>
    <t>ADORJÁS</t>
  </si>
  <si>
    <t>ARANYOSGADÁNY</t>
  </si>
  <si>
    <t>KATÁDFA</t>
  </si>
  <si>
    <t>KŐVÁGÓTŐTTÖS</t>
  </si>
  <si>
    <t>PÁPRÁD</t>
  </si>
  <si>
    <t>VÁZSNOK</t>
  </si>
  <si>
    <t>HETVEHELY</t>
  </si>
  <si>
    <t>PALKONYA</t>
  </si>
  <si>
    <t>SZÁRÁSZ</t>
  </si>
  <si>
    <t>BÜRÜS</t>
  </si>
  <si>
    <t>GARÉ</t>
  </si>
  <si>
    <t>BÁNFA</t>
  </si>
  <si>
    <t>SZŐKÉD</t>
  </si>
  <si>
    <t>MERENYE</t>
  </si>
  <si>
    <t>DENCSHÁZA</t>
  </si>
  <si>
    <t>KÓRÓS</t>
  </si>
  <si>
    <t>VÁRAD</t>
  </si>
  <si>
    <t>BAKONYA</t>
  </si>
  <si>
    <t>OKORVÖLGY</t>
  </si>
  <si>
    <t>SZAJK</t>
  </si>
  <si>
    <t>KÉTÚJFALU</t>
  </si>
  <si>
    <t>KISSZENTMÁRTON</t>
  </si>
  <si>
    <t>SIKLÓSNAGYFALU</t>
  </si>
  <si>
    <t>FELSŐSZENTMÁRTON</t>
  </si>
  <si>
    <t>SZALATNAK</t>
  </si>
  <si>
    <t>DRÁVAKERESZTÚR</t>
  </si>
  <si>
    <t>DUNASZEKCSŐ</t>
  </si>
  <si>
    <t>SZEMELY</t>
  </si>
  <si>
    <t>MÁRFA</t>
  </si>
  <si>
    <t>KISVASZAR</t>
  </si>
  <si>
    <t>GÖRCSÖNYDOBOKA</t>
  </si>
  <si>
    <t>BABARCSZŐLŐS</t>
  </si>
  <si>
    <t>SZENTKATALIN</t>
  </si>
  <si>
    <t>LIPTÓD</t>
  </si>
  <si>
    <t>PALOTABOZSOK</t>
  </si>
  <si>
    <t>KÉMES</t>
  </si>
  <si>
    <t>BOGDÁSA</t>
  </si>
  <si>
    <t>KISTÓTFALU</t>
  </si>
  <si>
    <t>PÉCSVÁRAD</t>
  </si>
  <si>
    <t>NAGYKOZÁR</t>
  </si>
  <si>
    <t>CÚN</t>
  </si>
  <si>
    <t>KISDÉR</t>
  </si>
  <si>
    <t>SZŰR</t>
  </si>
  <si>
    <t>MECSEKPÖLÖSKE</t>
  </si>
  <si>
    <t>RÁDFALVA</t>
  </si>
  <si>
    <t>ORFŰ</t>
  </si>
  <si>
    <t>DINNYEBERKI</t>
  </si>
  <si>
    <t>ZÓK</t>
  </si>
  <si>
    <t>KISTAMÁSI</t>
  </si>
  <si>
    <t>DRÁVAPISKI</t>
  </si>
  <si>
    <t>ABALIGET</t>
  </si>
  <si>
    <t>ÓBÁNYA</t>
  </si>
  <si>
    <t>GERDE</t>
  </si>
  <si>
    <t>KISJAKABFALVA</t>
  </si>
  <si>
    <t>NAGYHAJMÁS</t>
  </si>
  <si>
    <t>PEREKED</t>
  </si>
  <si>
    <t>BOLDOGASSZONYFA</t>
  </si>
  <si>
    <t>FELSŐEGERSZEG</t>
  </si>
  <si>
    <t>BICSÉRD</t>
  </si>
  <si>
    <t>ALMAMELLÉK</t>
  </si>
  <si>
    <t>GERÉNYES</t>
  </si>
  <si>
    <t>BOTYKAPETERD</t>
  </si>
  <si>
    <t>MECSEKNÁDASD</t>
  </si>
  <si>
    <t>ERZSÉBET</t>
  </si>
  <si>
    <t>TENGERI</t>
  </si>
  <si>
    <t>CSERTŐ</t>
  </si>
  <si>
    <t>BEZEDEK</t>
  </si>
  <si>
    <t>NAGYVÁTY</t>
  </si>
  <si>
    <t>BOSTA</t>
  </si>
  <si>
    <t>MÁRIAKÉMÉND</t>
  </si>
  <si>
    <t>KOVÁCSSZÉNÁJA</t>
  </si>
  <si>
    <t>NAGYNYÁRÁD</t>
  </si>
  <si>
    <t>MATTY</t>
  </si>
  <si>
    <t>SZABADSZENTKIRÁLY</t>
  </si>
  <si>
    <t>MARÓCSA</t>
  </si>
  <si>
    <t>PÉCSDEVECSER</t>
  </si>
  <si>
    <t>SZULIMÁN</t>
  </si>
  <si>
    <t>BASAL</t>
  </si>
  <si>
    <t>KŐVÁGÓSZŐLŐS</t>
  </si>
  <si>
    <t>TARRÓS</t>
  </si>
  <si>
    <t>ZENGŐVÁRKONY</t>
  </si>
  <si>
    <t>SZENTLŐRINC</t>
  </si>
  <si>
    <t>MONYORÓD</t>
  </si>
  <si>
    <t>PELLÉRD</t>
  </si>
  <si>
    <t>MINDSZENTGODISA</t>
  </si>
  <si>
    <t>SZENTLÁSZLÓ</t>
  </si>
  <si>
    <t>MARKÓC</t>
  </si>
  <si>
    <t>BERKESD</t>
  </si>
  <si>
    <t>EGYHÁZASHARASZTI</t>
  </si>
  <si>
    <t>SZÉKELYSZABAR</t>
  </si>
  <si>
    <t>KÉKESD</t>
  </si>
  <si>
    <t>KISHEREND</t>
  </si>
  <si>
    <t>SZELLŐ</t>
  </si>
  <si>
    <t>HELESFA</t>
  </si>
  <si>
    <t>POGÁNY</t>
  </si>
  <si>
    <t>ALSÓMOCSOLÁD</t>
  </si>
  <si>
    <t>DRÁVAFOK</t>
  </si>
  <si>
    <t>KÁSÁD</t>
  </si>
  <si>
    <t>LIGET</t>
  </si>
  <si>
    <t>ZÁDOR</t>
  </si>
  <si>
    <t>PATAPOKLOSI</t>
  </si>
  <si>
    <t>FAZEKASBODA</t>
  </si>
  <si>
    <t>KÖLKED</t>
  </si>
  <si>
    <t>SÁMOD</t>
  </si>
  <si>
    <t>NAGYCSÁNY</t>
  </si>
  <si>
    <t>GÖRÖSGAL</t>
  </si>
  <si>
    <t>NEMESKE</t>
  </si>
  <si>
    <t>GYÓD</t>
  </si>
  <si>
    <t>GILVÁNFA</t>
  </si>
  <si>
    <t>VEJTI</t>
  </si>
  <si>
    <t>OLASZ</t>
  </si>
  <si>
    <t>TÚRONY</t>
  </si>
  <si>
    <t>ÓZDFALU</t>
  </si>
  <si>
    <t>ERDŐSMECSKE</t>
  </si>
  <si>
    <t>LÚZSOK</t>
  </si>
  <si>
    <t>KISASSZONYFA</t>
  </si>
  <si>
    <t>BELVÁRDGYULA</t>
  </si>
  <si>
    <t>KÁTOLY</t>
  </si>
  <si>
    <t>PÉCS</t>
  </si>
  <si>
    <t>PÉCS- HIRD</t>
  </si>
  <si>
    <t>PÉCS-CSERKÚT</t>
  </si>
  <si>
    <t>PÉCS-VASAS</t>
  </si>
  <si>
    <t>ÓFALU</t>
  </si>
  <si>
    <t>VERSEND</t>
  </si>
  <si>
    <t>SZILÁGY</t>
  </si>
  <si>
    <t>NAGYPALL</t>
  </si>
  <si>
    <t>CSÁNYOSZRÓ</t>
  </si>
  <si>
    <t>KISKASSA</t>
  </si>
  <si>
    <t>VÉMÉND</t>
  </si>
  <si>
    <t>ALMÁSKERESZTÚR</t>
  </si>
  <si>
    <t>BARANYAHIDVÉG</t>
  </si>
  <si>
    <t>KIRÁLYEGYHÁZA</t>
  </si>
  <si>
    <t>MÁROK</t>
  </si>
  <si>
    <t>OKORÁG</t>
  </si>
  <si>
    <t>SÁROK</t>
  </si>
  <si>
    <t>BODA</t>
  </si>
  <si>
    <t>TÉSENY</t>
  </si>
  <si>
    <t>HEGYSZENTMÁRTON</t>
  </si>
  <si>
    <t>PÉCSUDVARD</t>
  </si>
  <si>
    <t>SOMOGYVISZLÓ</t>
  </si>
  <si>
    <t>PÉCSBAGOTA</t>
  </si>
  <si>
    <t>HARKÁNY</t>
  </si>
  <si>
    <t>CSEBÉNY</t>
  </si>
  <si>
    <t>KISLIPPÓ</t>
  </si>
  <si>
    <t>DRÁVASZTÁRA</t>
  </si>
  <si>
    <t>OLD</t>
  </si>
  <si>
    <t>BOGÁDMINDSZENT</t>
  </si>
  <si>
    <t>VELÉNY</t>
  </si>
  <si>
    <t>SZŐKE</t>
  </si>
  <si>
    <t>SZALÁNTA</t>
  </si>
  <si>
    <t>PÓCSA</t>
  </si>
  <si>
    <t>BAKÓCA</t>
  </si>
  <si>
    <t>TORMÁS</t>
  </si>
  <si>
    <t>CSONKAMINDSZENT</t>
  </si>
  <si>
    <t>MAGYARSZÉK</t>
  </si>
  <si>
    <t>GYÖNGYÖSMELLÉK</t>
  </si>
  <si>
    <t>DRÁVAPALKONYA</t>
  </si>
  <si>
    <t>KISBUDMÉR</t>
  </si>
  <si>
    <t>LIPPÓ</t>
  </si>
  <si>
    <t>HORVÁTHERTELEND</t>
  </si>
  <si>
    <t>BÜKKÖSD</t>
  </si>
  <si>
    <t>SIKLÓSBODONY</t>
  </si>
  <si>
    <t>SOMBEREK</t>
  </si>
  <si>
    <t>PISKÓ</t>
  </si>
  <si>
    <t>MAGYARLUKAFA</t>
  </si>
  <si>
    <t>PALÉ</t>
  </si>
  <si>
    <t>SOMOGYAPÁTI</t>
  </si>
  <si>
    <t>MOHÁCS</t>
  </si>
  <si>
    <t>MOHÁCS-SÁRHÁT</t>
  </si>
  <si>
    <t>MOHÁCS ÚJMOHÁCS</t>
  </si>
  <si>
    <t>KOVÁCSHIDA</t>
  </si>
  <si>
    <t>BÁR</t>
  </si>
  <si>
    <t>VÉKÉNY</t>
  </si>
  <si>
    <t>LOVÁSZHETÉNY</t>
  </si>
  <si>
    <t>SZILVÁS</t>
  </si>
  <si>
    <t>BARANYAJENŐ</t>
  </si>
  <si>
    <t>ROMONYA</t>
  </si>
  <si>
    <t>BISSE</t>
  </si>
  <si>
    <t>VÁSÁROSBÉC</t>
  </si>
  <si>
    <t>SOMOGYHATVAN</t>
  </si>
  <si>
    <t>ZALÁTA</t>
  </si>
  <si>
    <t>MAGYARBÓLY</t>
  </si>
  <si>
    <t>KÖBLÉNY</t>
  </si>
  <si>
    <t>REGENYE</t>
  </si>
  <si>
    <t>ÁG</t>
  </si>
  <si>
    <t>ERDŐSMÁROK</t>
  </si>
  <si>
    <t>CSERDI</t>
  </si>
  <si>
    <t>NYUGOTSZENTERZSÉBET</t>
  </si>
  <si>
    <t>KOMLÓ</t>
  </si>
  <si>
    <t>SIKONDA</t>
  </si>
  <si>
    <t>SZIGETVÁR</t>
  </si>
  <si>
    <t>TÓTSZENTGYÖRGY</t>
  </si>
  <si>
    <t>KISHARSÁNY</t>
  </si>
  <si>
    <t>MAGYARSARLÓS</t>
  </si>
  <si>
    <t>NAGYPETERD</t>
  </si>
  <si>
    <t>APÁTVARASD</t>
  </si>
  <si>
    <t>EGYHÁZASKOZÁR</t>
  </si>
  <si>
    <t>SZÁGY</t>
  </si>
  <si>
    <t>TÉKES</t>
  </si>
  <si>
    <t>MAJS</t>
  </si>
  <si>
    <t>HÁSSÁGY</t>
  </si>
  <si>
    <t>HIMESHÁZA</t>
  </si>
  <si>
    <t>VILLÁNY</t>
  </si>
  <si>
    <t>DRÁVACSEPELY</t>
  </si>
  <si>
    <t>ENDRŐC</t>
  </si>
  <si>
    <t>GYÖNGYFA</t>
  </si>
  <si>
    <t>VARGA</t>
  </si>
  <si>
    <t>VAJSZLÓ</t>
  </si>
  <si>
    <t>ÁTA</t>
  </si>
  <si>
    <t>DRÁVASZABOLCS</t>
  </si>
  <si>
    <t>DRÁVACSEHI</t>
  </si>
  <si>
    <t>SELLYE</t>
  </si>
  <si>
    <t>EGERÁG</t>
  </si>
  <si>
    <t>NAGYTÓTFALU</t>
  </si>
  <si>
    <t>SOMOGYHÁRSÁGY</t>
  </si>
  <si>
    <t>MOLVÁNY</t>
  </si>
  <si>
    <t>MOZSGÓ</t>
  </si>
  <si>
    <t>MAGYAREGREGY</t>
  </si>
  <si>
    <t>PETTEND</t>
  </si>
  <si>
    <t>MARÁZA</t>
  </si>
  <si>
    <t>IPACSFA</t>
  </si>
  <si>
    <t>HOMORÚD</t>
  </si>
  <si>
    <t>DRÁVASZERDAHELY</t>
  </si>
  <si>
    <t>BESENCE</t>
  </si>
  <si>
    <t>GÖRCSÖNY</t>
  </si>
  <si>
    <t>MEKÉNYES</t>
  </si>
  <si>
    <t>CSARNÓTA</t>
  </si>
  <si>
    <t>HOSSZÚHETÉNY</t>
  </si>
  <si>
    <t>HEGYHÁTMARÓC</t>
  </si>
  <si>
    <t>SZAVA</t>
  </si>
  <si>
    <t>LOTHÁRD</t>
  </si>
  <si>
    <t>HUSZTÓT</t>
  </si>
  <si>
    <t>SÓSVERTIKE</t>
  </si>
  <si>
    <t>BEREMEND</t>
  </si>
  <si>
    <t>ILLOCSKA</t>
  </si>
  <si>
    <t>SZENTDÉNES</t>
  </si>
  <si>
    <t>TEKLAFALU</t>
  </si>
  <si>
    <t>BOGÁD</t>
  </si>
  <si>
    <t>SÁSD</t>
  </si>
  <si>
    <t>DIÓSVISZLÓ</t>
  </si>
  <si>
    <t>DRÁVAIVÁNYI</t>
  </si>
  <si>
    <t>PETERD</t>
  </si>
  <si>
    <t>TÉSENFA</t>
  </si>
  <si>
    <t>BODOLYABÉR</t>
  </si>
  <si>
    <t>IBAFA</t>
  </si>
  <si>
    <t>GORDISA</t>
  </si>
  <si>
    <t>BÓLY</t>
  </si>
  <si>
    <t>KISNYÁRÁD</t>
  </si>
  <si>
    <t>GÖDRE</t>
  </si>
  <si>
    <t>ALSÓSZENTMÁRTON</t>
  </si>
  <si>
    <t>LÁNYCSÓK</t>
  </si>
  <si>
    <t>SÁTORHELY</t>
  </si>
  <si>
    <t>SZENTEGÁT</t>
  </si>
  <si>
    <t>MÁZA</t>
  </si>
  <si>
    <t>SZÁSZVÁR</t>
  </si>
  <si>
    <t>NAGYDOBSZA</t>
  </si>
  <si>
    <t>KISDOBSZA</t>
  </si>
  <si>
    <t>MÁNFA</t>
  </si>
  <si>
    <t>HOBOL</t>
  </si>
  <si>
    <t>SZAPORCA</t>
  </si>
  <si>
    <t>FOKTŐ</t>
  </si>
  <si>
    <t>PÁLMONOSTORA</t>
  </si>
  <si>
    <t>FELSŐSZENTIVÁN</t>
  </si>
  <si>
    <t>FAJSZ</t>
  </si>
  <si>
    <t>BAJA</t>
  </si>
  <si>
    <t>GÉDERLAK</t>
  </si>
  <si>
    <t>BÁTMONOSTOR</t>
  </si>
  <si>
    <t>HELVÉCIA</t>
  </si>
  <si>
    <t>DUSNOK</t>
  </si>
  <si>
    <t>LADÁNYBENE</t>
  </si>
  <si>
    <t>KUNADACS</t>
  </si>
  <si>
    <t>KUNBAJA</t>
  </si>
  <si>
    <t>LAKITELEK</t>
  </si>
  <si>
    <t>KALOCSA</t>
  </si>
  <si>
    <t>DRÁGSZÉL</t>
  </si>
  <si>
    <t>DUNAVECSE</t>
  </si>
  <si>
    <t>KUNBARACS</t>
  </si>
  <si>
    <t>DUNAPATAJ</t>
  </si>
  <si>
    <t>IMREHEGY</t>
  </si>
  <si>
    <t>BÓCSA</t>
  </si>
  <si>
    <t>HARKAKÖTÖNY</t>
  </si>
  <si>
    <t>JÁSZSZENTLÁSZLÓ</t>
  </si>
  <si>
    <t>ÖREGCSERTŐ</t>
  </si>
  <si>
    <t>BÁCSSZENTGYÖRGY</t>
  </si>
  <si>
    <t>ÚJSOLT</t>
  </si>
  <si>
    <t>KISKŐRÖS</t>
  </si>
  <si>
    <t>JÁNOSHALMA</t>
  </si>
  <si>
    <t>BÁCSBOKOD</t>
  </si>
  <si>
    <t>CSÁSZÁRTÖLTÉS</t>
  </si>
  <si>
    <t>DÁVOD</t>
  </si>
  <si>
    <t>VÁROSFÖLD</t>
  </si>
  <si>
    <t>BÁCSALMÁS</t>
  </si>
  <si>
    <t>KATYMÁR</t>
  </si>
  <si>
    <t>DUNASZENTBENEDEK</t>
  </si>
  <si>
    <t>SZANK</t>
  </si>
  <si>
    <t>ÉRSEKCSANÁD</t>
  </si>
  <si>
    <t>BÁTYA</t>
  </si>
  <si>
    <t>CSÓLYOSPÁLOS</t>
  </si>
  <si>
    <t>CSENGŐD</t>
  </si>
  <si>
    <t>DUNAFALVA</t>
  </si>
  <si>
    <t>HERCEGSZÁNTÓ</t>
  </si>
  <si>
    <t>BALLÓSZÖG</t>
  </si>
  <si>
    <t>KÖMPÖC</t>
  </si>
  <si>
    <t>FÜLÖPSZÁLLÁS</t>
  </si>
  <si>
    <t>TISZAUG</t>
  </si>
  <si>
    <t>TATAHÁZA</t>
  </si>
  <si>
    <t>DUNATETÉTLEN</t>
  </si>
  <si>
    <t>ZSANA</t>
  </si>
  <si>
    <t>PIRTÓ</t>
  </si>
  <si>
    <t>PETŐFISZÁLLÁS</t>
  </si>
  <si>
    <t>CSIKÉRIA</t>
  </si>
  <si>
    <t>MÉLYKÚT</t>
  </si>
  <si>
    <t>ORDAS</t>
  </si>
  <si>
    <t>USZÓD</t>
  </si>
  <si>
    <t>CSÁVOLY</t>
  </si>
  <si>
    <t>ORGOVÁNY</t>
  </si>
  <si>
    <t>LAJOSMIZSE</t>
  </si>
  <si>
    <t>ÁGASEGYHÁZA</t>
  </si>
  <si>
    <t>JAKABSZÁLLÁS</t>
  </si>
  <si>
    <t>KÉLESHALOM</t>
  </si>
  <si>
    <t>SOLTSZENTIMRE</t>
  </si>
  <si>
    <t>ÁLLAMPUSZTA</t>
  </si>
  <si>
    <t>HARTA</t>
  </si>
  <si>
    <t>PÁHI</t>
  </si>
  <si>
    <t>HAJÓS</t>
  </si>
  <si>
    <t>BOROTA</t>
  </si>
  <si>
    <t>KESERŰTELEK</t>
  </si>
  <si>
    <t>SZAKMÁR</t>
  </si>
  <si>
    <t>KECEL</t>
  </si>
  <si>
    <t>SZALKSZENTMÁRTON</t>
  </si>
  <si>
    <t>SOLTVADKERT</t>
  </si>
  <si>
    <t>KISKUNFÉLEGYHÁZA</t>
  </si>
  <si>
    <t>TASS</t>
  </si>
  <si>
    <t>DUNAEGYHÁZA</t>
  </si>
  <si>
    <t>SZENTKIRÁLY</t>
  </si>
  <si>
    <t>APOSTAG</t>
  </si>
  <si>
    <t>SÜKÖSD</t>
  </si>
  <si>
    <t>AKASZTÓ</t>
  </si>
  <si>
    <t>IZSÁK</t>
  </si>
  <si>
    <t>KEREKEGYHÁZA</t>
  </si>
  <si>
    <t>NYÁRLŐRINC</t>
  </si>
  <si>
    <t>MADARAS</t>
  </si>
  <si>
    <t>KISKUNMAJSA</t>
  </si>
  <si>
    <t>ALPÁR</t>
  </si>
  <si>
    <t>TISZAALPÁR</t>
  </si>
  <si>
    <t>TÁZLÁR</t>
  </si>
  <si>
    <t>SZABADSZÁLLÁS</t>
  </si>
  <si>
    <t>TABDI</t>
  </si>
  <si>
    <t>BALOTASZÁLLÁS</t>
  </si>
  <si>
    <t>NAGYBARACSKA</t>
  </si>
  <si>
    <t>RÉM</t>
  </si>
  <si>
    <t>GÁTÉR</t>
  </si>
  <si>
    <t>CSÁTALJA</t>
  </si>
  <si>
    <t>HETÉNYEGYHÁZA</t>
  </si>
  <si>
    <t>KECSKEMÉT</t>
  </si>
  <si>
    <t>TOMPA</t>
  </si>
  <si>
    <t>SZEREMLE</t>
  </si>
  <si>
    <t>KUNFEHÉRTÓ</t>
  </si>
  <si>
    <t>SOLT</t>
  </si>
  <si>
    <t>BÁCSSZŐLŐS</t>
  </si>
  <si>
    <t>KASKANTYÚ</t>
  </si>
  <si>
    <t>TISZAKÉCSKE</t>
  </si>
  <si>
    <t>MISKE</t>
  </si>
  <si>
    <t>FÜLÖPHÁZA</t>
  </si>
  <si>
    <t>GARA</t>
  </si>
  <si>
    <t>KUNSZÁLLÁS</t>
  </si>
  <si>
    <t>KUNPESZÉR</t>
  </si>
  <si>
    <t>KISKUNHALAS</t>
  </si>
  <si>
    <t>NEMESNÁDUDVAR</t>
  </si>
  <si>
    <t>BUGAC</t>
  </si>
  <si>
    <t>ÉRSEKHALMA</t>
  </si>
  <si>
    <t>FELSŐLAJOS</t>
  </si>
  <si>
    <t>ÚJTELEK</t>
  </si>
  <si>
    <t>FÜLÖPJAKAB</t>
  </si>
  <si>
    <t>BUGACPUSZTAHÁZA</t>
  </si>
  <si>
    <t>MÓRICGÁT</t>
  </si>
  <si>
    <t>ÚJKÍGYÓS</t>
  </si>
  <si>
    <t>BÉKÉSSZENTANDRÁS</t>
  </si>
  <si>
    <t>KÉTSOPRONY</t>
  </si>
  <si>
    <t>KÉTEGYHÁZA</t>
  </si>
  <si>
    <t>MEZŐGYÁN</t>
  </si>
  <si>
    <t>NAGYGYANTÉ</t>
  </si>
  <si>
    <t>NAGYKAMARÁS</t>
  </si>
  <si>
    <t>KAMUT</t>
  </si>
  <si>
    <t>PUSZTAFÖLDVÁR</t>
  </si>
  <si>
    <t>ZSADÁNY</t>
  </si>
  <si>
    <t>KÖTEGYÁN</t>
  </si>
  <si>
    <t>GERENDÁS</t>
  </si>
  <si>
    <t>NAGYSZÉNÁS</t>
  </si>
  <si>
    <t>ECSEGFALVA</t>
  </si>
  <si>
    <t>GÁDOROS</t>
  </si>
  <si>
    <t>BÉKÉS</t>
  </si>
  <si>
    <t>KONDOROS</t>
  </si>
  <si>
    <t>KÖRÖSNAGYHARSÁNY</t>
  </si>
  <si>
    <t>MAGYARDOMBEGYHÁZ</t>
  </si>
  <si>
    <t>KÖRÖSLADÁNY</t>
  </si>
  <si>
    <t>MEZŐHEGYES</t>
  </si>
  <si>
    <t>MURONY</t>
  </si>
  <si>
    <t>KARDOSKÚT</t>
  </si>
  <si>
    <t>FÜZESGYARMAT</t>
  </si>
  <si>
    <t>KERTÉSZSZIGET</t>
  </si>
  <si>
    <t>TELEKGERENDÁS</t>
  </si>
  <si>
    <t>KÖRÖSTARCSA</t>
  </si>
  <si>
    <t>BUCSA</t>
  </si>
  <si>
    <t>BÉKÉSCSABA</t>
  </si>
  <si>
    <t>BÉKÉSCSABA-GERLA</t>
  </si>
  <si>
    <t>BÉKÉSCSABA_MEZŐMEGYER</t>
  </si>
  <si>
    <t>KUNÁGOTA</t>
  </si>
  <si>
    <t>PUSZTASZŐLŐS</t>
  </si>
  <si>
    <t>TÓTKOMLÓS</t>
  </si>
  <si>
    <t>GESZT</t>
  </si>
  <si>
    <t>BATTONYA</t>
  </si>
  <si>
    <t>KISDOMBEGYHÁZ</t>
  </si>
  <si>
    <t>OKÁNY</t>
  </si>
  <si>
    <t>BÉLMEGYER</t>
  </si>
  <si>
    <t>PUSZTAOTTLAKA</t>
  </si>
  <si>
    <t>MEZŐBERÉNY</t>
  </si>
  <si>
    <t>CSANÁDAPÁCA</t>
  </si>
  <si>
    <t>GÁBORTELEP</t>
  </si>
  <si>
    <t>MEDGYESBODZÁS</t>
  </si>
  <si>
    <t>LÖKÖSHÁZA</t>
  </si>
  <si>
    <t>SZEGHALOM</t>
  </si>
  <si>
    <t>DOMBIRATOS</t>
  </si>
  <si>
    <t>KASZAPER</t>
  </si>
  <si>
    <t>OROSHÁZA</t>
  </si>
  <si>
    <t>SZENTETORNYA</t>
  </si>
  <si>
    <t>SZARVAS</t>
  </si>
  <si>
    <t>MÉHKERÉK</t>
  </si>
  <si>
    <t>DOMBEGYHÁZ</t>
  </si>
  <si>
    <t>ÚJSZALONTA</t>
  </si>
  <si>
    <t>KARDOS</t>
  </si>
  <si>
    <t>DÉVAVÁNYA</t>
  </si>
  <si>
    <t>SARKADKERESZTÚR</t>
  </si>
  <si>
    <t>CSÁRDASZÁLLÁS</t>
  </si>
  <si>
    <t>NAGYBÁNHEGYES</t>
  </si>
  <si>
    <t>BÉKÉSSÁMSON</t>
  </si>
  <si>
    <t>CSORVÁS</t>
  </si>
  <si>
    <t>ÖRMÉNYKÚT</t>
  </si>
  <si>
    <t>MAGYARBÁNHEGYES</t>
  </si>
  <si>
    <t>SARKAD</t>
  </si>
  <si>
    <t>KÓTPUSZTA</t>
  </si>
  <si>
    <t>VÉSZTŐ</t>
  </si>
  <si>
    <t>ALMÁSKAMARÁS</t>
  </si>
  <si>
    <t>BIHARUGRA</t>
  </si>
  <si>
    <t>BÁNKÚT</t>
  </si>
  <si>
    <t>MEDGYESEGYHÁZA</t>
  </si>
  <si>
    <t>KÖRÖSÚJFALU</t>
  </si>
  <si>
    <t>MEZŐKOVÁCSHÁZA</t>
  </si>
  <si>
    <t>REFORMÁTUSKOVÁCSHÁZA</t>
  </si>
  <si>
    <t>VÉGEGYHÁZA</t>
  </si>
  <si>
    <t>SZABADKÍGYÓS</t>
  </si>
  <si>
    <t>CSABACSÜD</t>
  </si>
  <si>
    <t>KEVERMES</t>
  </si>
  <si>
    <t>ELEK</t>
  </si>
  <si>
    <t>TARHOS</t>
  </si>
  <si>
    <t>DOBOZ</t>
  </si>
  <si>
    <t>HUNYA</t>
  </si>
  <si>
    <t>GYOMAENDRŐD</t>
  </si>
  <si>
    <t>CSABASZABADI</t>
  </si>
  <si>
    <t>MARTONYI</t>
  </si>
  <si>
    <t>MUHI</t>
  </si>
  <si>
    <t>ABAÚJVÁR</t>
  </si>
  <si>
    <t>HEJŐKÜRT</t>
  </si>
  <si>
    <t>TISZABÁBOLNA</t>
  </si>
  <si>
    <t>HEGYMEG</t>
  </si>
  <si>
    <t>FÁJ</t>
  </si>
  <si>
    <t>ABAÚJLAK</t>
  </si>
  <si>
    <t>FELSŐZSOLCA</t>
  </si>
  <si>
    <t>OSZLÁR</t>
  </si>
  <si>
    <t>SÁTA</t>
  </si>
  <si>
    <t>ZÁDORFALVA</t>
  </si>
  <si>
    <t>SAJÓHÍDVÉG</t>
  </si>
  <si>
    <t>TAKTASZADA</t>
  </si>
  <si>
    <t>SZUHAFŐ</t>
  </si>
  <si>
    <t>SAJÓIVÁNKA</t>
  </si>
  <si>
    <t>MEZÖZOMBOR</t>
  </si>
  <si>
    <t>SAJÓBÁBONY</t>
  </si>
  <si>
    <t>LÉH</t>
  </si>
  <si>
    <t>ABAÚJSZÁNTÓ</t>
  </si>
  <si>
    <t>TAKTABÁJ</t>
  </si>
  <si>
    <t>TISZADOROGMA</t>
  </si>
  <si>
    <t>GAGYVENDÉGI</t>
  </si>
  <si>
    <t>KISKINIZS</t>
  </si>
  <si>
    <t>ARNÓT</t>
  </si>
  <si>
    <t>SZAKÁLD</t>
  </si>
  <si>
    <t>ÁROKTŐ</t>
  </si>
  <si>
    <t>MÁD</t>
  </si>
  <si>
    <t>CIGÁND</t>
  </si>
  <si>
    <t>VISZLÓ</t>
  </si>
  <si>
    <t>NYOMÁR</t>
  </si>
  <si>
    <t>ASZALÓ</t>
  </si>
  <si>
    <t>NYÉSTA</t>
  </si>
  <si>
    <t>HEJŐKERESZTÚR</t>
  </si>
  <si>
    <t>EMŐD</t>
  </si>
  <si>
    <t>DÉDESTAPOLCSÁNY</t>
  </si>
  <si>
    <t>SÁLY</t>
  </si>
  <si>
    <t>TRIZS</t>
  </si>
  <si>
    <t>IROTA</t>
  </si>
  <si>
    <t>GYÖRGYTARLÓ</t>
  </si>
  <si>
    <t>VISS</t>
  </si>
  <si>
    <t>KÁROLYFALVA</t>
  </si>
  <si>
    <t>SÁTORALJAÚJHELY</t>
  </si>
  <si>
    <t>SÁTORALJAÚJHELY-KÁROLYFALVA</t>
  </si>
  <si>
    <t>SÁTORALJAÚJHELY_RUDABÁNYÁCSKA</t>
  </si>
  <si>
    <t>SÁTORALJAÚJHELY-SZÉPHALOM</t>
  </si>
  <si>
    <t>NEMESBIKK</t>
  </si>
  <si>
    <t>BŐCS</t>
  </si>
  <si>
    <t>BORSODNÁDASD</t>
  </si>
  <si>
    <t>CSOBÁD</t>
  </si>
  <si>
    <t>KENÉZLŐ</t>
  </si>
  <si>
    <t>GADNA</t>
  </si>
  <si>
    <t>NAGYCSÉCS</t>
  </si>
  <si>
    <t>IZSÓFALVA</t>
  </si>
  <si>
    <t>HARSÁNY</t>
  </si>
  <si>
    <t>EGERLÖVŐ</t>
  </si>
  <si>
    <t>BÓDVASZILAS</t>
  </si>
  <si>
    <t>RAGÁLY</t>
  </si>
  <si>
    <t>DÖVÉNY</t>
  </si>
  <si>
    <t>FÜZÉRKAJATA</t>
  </si>
  <si>
    <t>HEJŐBÁBA</t>
  </si>
  <si>
    <t>HERBOLYA</t>
  </si>
  <si>
    <t>KAZINCBARCIKA</t>
  </si>
  <si>
    <t>BORSODIVÁNKA</t>
  </si>
  <si>
    <t>BEKECS</t>
  </si>
  <si>
    <t>CSERÉPFALU</t>
  </si>
  <si>
    <t>LÉNÁRDDARÓC</t>
  </si>
  <si>
    <t>VADNA</t>
  </si>
  <si>
    <t>FELSŐREGMEC</t>
  </si>
  <si>
    <t>DÁMÓC</t>
  </si>
  <si>
    <t>KÁNÓ</t>
  </si>
  <si>
    <t>MONOK</t>
  </si>
  <si>
    <t>SZŐLŐSARDÓ</t>
  </si>
  <si>
    <t>HÉT</t>
  </si>
  <si>
    <t>BÜKKSZENTKERESZT</t>
  </si>
  <si>
    <t>SZENDRŐ</t>
  </si>
  <si>
    <t>INÁNCS</t>
  </si>
  <si>
    <t>SAJÓÖRÖS</t>
  </si>
  <si>
    <t>SZÁSZFA</t>
  </si>
  <si>
    <t>TARD</t>
  </si>
  <si>
    <t>FELSŐBERECKI</t>
  </si>
  <si>
    <t>ALSÓTELEKES</t>
  </si>
  <si>
    <t>BOLDVA</t>
  </si>
  <si>
    <t>REGÉC</t>
  </si>
  <si>
    <t>SZENTISTVÁNBAKSA</t>
  </si>
  <si>
    <t>CSENYÉTE</t>
  </si>
  <si>
    <t>TISZAPALKONYA</t>
  </si>
  <si>
    <t>BASKÓ</t>
  </si>
  <si>
    <t>SAJÓSENYE</t>
  </si>
  <si>
    <t>MONAJ</t>
  </si>
  <si>
    <t>RÉVLEÁNYVÁR</t>
  </si>
  <si>
    <t>AGGTELEK</t>
  </si>
  <si>
    <t>HERNÁDCÉCE</t>
  </si>
  <si>
    <t>SZIRMABESENYŐ</t>
  </si>
  <si>
    <t>GÖMÖRSZŐLŐS</t>
  </si>
  <si>
    <t>FELSŐDOBSZA</t>
  </si>
  <si>
    <t>SZEMERE</t>
  </si>
  <si>
    <t>VARBÓC</t>
  </si>
  <si>
    <t>SAJÓGALGÓC</t>
  </si>
  <si>
    <t>ABOD</t>
  </si>
  <si>
    <t>FÜZÉRRADVÁNY</t>
  </si>
  <si>
    <t>TORNAKÁPOLNA</t>
  </si>
  <si>
    <t>DETEK</t>
  </si>
  <si>
    <t>KOMJÁTI</t>
  </si>
  <si>
    <t>ANDRÁSTANYA</t>
  </si>
  <si>
    <t>EDELÉNY</t>
  </si>
  <si>
    <t>FINKE</t>
  </si>
  <si>
    <t>GARADNA</t>
  </si>
  <si>
    <t>MOGYORÓSKA</t>
  </si>
  <si>
    <t>TISZAVALK</t>
  </si>
  <si>
    <t>ZSÚJTA</t>
  </si>
  <si>
    <t>SZUHAKÁLLÓ</t>
  </si>
  <si>
    <t>HANGÁCS</t>
  </si>
  <si>
    <t>MEZÖKERESZTES</t>
  </si>
  <si>
    <t>SAJÓNÉMETI</t>
  </si>
  <si>
    <t>DAMAK</t>
  </si>
  <si>
    <t>FÜZÉRKOMLÓS</t>
  </si>
  <si>
    <t>KISROZVÁGY</t>
  </si>
  <si>
    <t>SZINPETRI</t>
  </si>
  <si>
    <t>VILMÁNY</t>
  </si>
  <si>
    <t>LEGYESBÉNYE</t>
  </si>
  <si>
    <t>HIDASNÉMETI</t>
  </si>
  <si>
    <t>MEZÖNYÁRÁD</t>
  </si>
  <si>
    <t>MESZES</t>
  </si>
  <si>
    <t>KURITYÁN</t>
  </si>
  <si>
    <t>KELEMÉR</t>
  </si>
  <si>
    <t>HEJŐSZALONTA</t>
  </si>
  <si>
    <t>TÁLLYA</t>
  </si>
  <si>
    <t>PÁLHÁZA</t>
  </si>
  <si>
    <t>PAMLÉNY</t>
  </si>
  <si>
    <t>KISTOKAJ</t>
  </si>
  <si>
    <t>RÁTKA</t>
  </si>
  <si>
    <t>ÚJCSANÁLOS</t>
  </si>
  <si>
    <t>FANCSAL</t>
  </si>
  <si>
    <t>HÁROMHUTA</t>
  </si>
  <si>
    <t>NYÉKLÁDHÁZA</t>
  </si>
  <si>
    <t>VILYVITÁNY</t>
  </si>
  <si>
    <t>GOLOP</t>
  </si>
  <si>
    <t>SÓSTÓFALVA</t>
  </si>
  <si>
    <t>ÉGERSZÖG</t>
  </si>
  <si>
    <t>KÁZSMÁRK</t>
  </si>
  <si>
    <t>BÜKKÁBRÁNY</t>
  </si>
  <si>
    <t>TELKIBÁNYA</t>
  </si>
  <si>
    <t>MEZŐCSÁT</t>
  </si>
  <si>
    <t>TISZAKESZI</t>
  </si>
  <si>
    <t>TISZAKARÁD</t>
  </si>
  <si>
    <t>CSOKVAOMÁNY</t>
  </si>
  <si>
    <t>SAJÓKAZA</t>
  </si>
  <si>
    <t>ARLÓ</t>
  </si>
  <si>
    <t>BODROGOLASZI</t>
  </si>
  <si>
    <t>ALSÓGAGY</t>
  </si>
  <si>
    <t>BOLDOGKŐVÁRALJA</t>
  </si>
  <si>
    <t>ÓZD</t>
  </si>
  <si>
    <t>ÓZD-BÁNSZÁLLÁS</t>
  </si>
  <si>
    <t>ÓZD-CENTER</t>
  </si>
  <si>
    <t>ÓZD-HÓDOSCSÉPÁNY</t>
  </si>
  <si>
    <t>ÓZD-SAJÓVÁRKONY</t>
  </si>
  <si>
    <t>ÓZD-SOMSÁLY</t>
  </si>
  <si>
    <t>ÓZD-SZENTSIMON</t>
  </si>
  <si>
    <t>ÓZD-URAJ</t>
  </si>
  <si>
    <t>SUSA</t>
  </si>
  <si>
    <t>KISSIKÁTOR</t>
  </si>
  <si>
    <t>TARDONA</t>
  </si>
  <si>
    <t>TOMOR</t>
  </si>
  <si>
    <t>MÁLYINKA</t>
  </si>
  <si>
    <t>VÁMOSÚJFALU</t>
  </si>
  <si>
    <t>KÉKED</t>
  </si>
  <si>
    <t>PUSZTARADVÁNY</t>
  </si>
  <si>
    <t>NAGYHUTA</t>
  </si>
  <si>
    <t>GESZTELY</t>
  </si>
  <si>
    <t>GESZTELY-ÚJHARANGOD</t>
  </si>
  <si>
    <t>ZALKOD</t>
  </si>
  <si>
    <t>ABAÚJALPÁR</t>
  </si>
  <si>
    <t>JÓSVAFŐ</t>
  </si>
  <si>
    <t>HERNÁDBÜD</t>
  </si>
  <si>
    <t>LAK</t>
  </si>
  <si>
    <t>PÁCIN</t>
  </si>
  <si>
    <t>GÖNC</t>
  </si>
  <si>
    <t>SAJÓMERCSE</t>
  </si>
  <si>
    <t>SAJÓSZENTPÉTER</t>
  </si>
  <si>
    <t>BORSODGESZT</t>
  </si>
  <si>
    <t>RAKACASZEND</t>
  </si>
  <si>
    <t>SZÖGLIGET</t>
  </si>
  <si>
    <t>KOMLÓSKA</t>
  </si>
  <si>
    <t>IMOLA</t>
  </si>
  <si>
    <t>SAJÓPETRI</t>
  </si>
  <si>
    <t>SZALONNA</t>
  </si>
  <si>
    <t>HEJŐPAPI</t>
  </si>
  <si>
    <t>BORSODSZIRÁK</t>
  </si>
  <si>
    <t>TORNABARAKONY</t>
  </si>
  <si>
    <t>PUSZTAFALU</t>
  </si>
  <si>
    <t>KERESZTÉTE</t>
  </si>
  <si>
    <t>FÜZÉR</t>
  </si>
  <si>
    <t>HERNÁDSZENTANDRÁS</t>
  </si>
  <si>
    <t>KISCSÉCS</t>
  </si>
  <si>
    <t>FONY</t>
  </si>
  <si>
    <t>BAKTAKÉK</t>
  </si>
  <si>
    <t>TAKTAHARKÁNY</t>
  </si>
  <si>
    <t>TOKAJ</t>
  </si>
  <si>
    <t>UPPONY</t>
  </si>
  <si>
    <t>MEZÖNAGYMIHÁLY</t>
  </si>
  <si>
    <t>SAJÓPÁLFALA</t>
  </si>
  <si>
    <t>GÖNCRUSZKA</t>
  </si>
  <si>
    <t>KUPA</t>
  </si>
  <si>
    <t>TORNANÁDASKA</t>
  </si>
  <si>
    <t>SZOMOLYA</t>
  </si>
  <si>
    <t>BOLDOGKŐÚJFALU</t>
  </si>
  <si>
    <t>ZUBOGY</t>
  </si>
  <si>
    <t>RICSE</t>
  </si>
  <si>
    <t>ZILIZ</t>
  </si>
  <si>
    <t>GALVÁCS</t>
  </si>
  <si>
    <t>TISZALADÁNY</t>
  </si>
  <si>
    <t>BÜKKMOGYORÓSD</t>
  </si>
  <si>
    <t>MEZŐKÖVESD</t>
  </si>
  <si>
    <t>KRASZNOKVAJDA</t>
  </si>
  <si>
    <t>MAKKOSHOTYKA</t>
  </si>
  <si>
    <t>ALSÓDOBSZA</t>
  </si>
  <si>
    <t>HERNÁDVÉCSE</t>
  </si>
  <si>
    <t>JÁKFALVA</t>
  </si>
  <si>
    <t>ALSÓBERECKI</t>
  </si>
  <si>
    <t>SÁRAZSADÁNY</t>
  </si>
  <si>
    <t>SAJÓVÁMOS</t>
  </si>
  <si>
    <t>CSOBAJ</t>
  </si>
  <si>
    <t>LÁCACSÉKE</t>
  </si>
  <si>
    <t>SZIN</t>
  </si>
  <si>
    <t>GIBÁRT</t>
  </si>
  <si>
    <t>ALSÓZSOLCA</t>
  </si>
  <si>
    <t>VIZSOLY</t>
  </si>
  <si>
    <t>RADOSTYÁN</t>
  </si>
  <si>
    <t>KARCSA</t>
  </si>
  <si>
    <t>HOMROGD</t>
  </si>
  <si>
    <t>PRÜGY</t>
  </si>
  <si>
    <t>SZIKSZÓ</t>
  </si>
  <si>
    <t>MÚCSONY</t>
  </si>
  <si>
    <t>GIRINCS</t>
  </si>
  <si>
    <t>SAJÓKÁPOLNA</t>
  </si>
  <si>
    <t>TARCAL</t>
  </si>
  <si>
    <t>MEGYASZÓ</t>
  </si>
  <si>
    <t>VARBÓ</t>
  </si>
  <si>
    <t>HERNÁDKÉRCS</t>
  </si>
  <si>
    <t>BÁNRÉVE</t>
  </si>
  <si>
    <t>FULÓKÉRCS</t>
  </si>
  <si>
    <t>SZENTISTVÁN</t>
  </si>
  <si>
    <t>HEJCE</t>
  </si>
  <si>
    <t>SAJÓLÁSZLÓFALVA</t>
  </si>
  <si>
    <t>ERDŐHORVÁTI</t>
  </si>
  <si>
    <t>BALAJT</t>
  </si>
  <si>
    <t>ÓCSANÁLOS</t>
  </si>
  <si>
    <t>ONGA</t>
  </si>
  <si>
    <t>ÓNOD</t>
  </si>
  <si>
    <t>KISGYŐR</t>
  </si>
  <si>
    <t>KORLÁT</t>
  </si>
  <si>
    <t>RUDABÁNYA</t>
  </si>
  <si>
    <t>ALSÓREGMEC</t>
  </si>
  <si>
    <t>SIMA</t>
  </si>
  <si>
    <t>FELSŐVADÁSZ</t>
  </si>
  <si>
    <t>GELEJ</t>
  </si>
  <si>
    <t>BODROGHALOM</t>
  </si>
  <si>
    <t>SEMJÉN</t>
  </si>
  <si>
    <t>SAJÓPÜSPÖKI</t>
  </si>
  <si>
    <t>BÜTTÖS</t>
  </si>
  <si>
    <t>NÉGYES</t>
  </si>
  <si>
    <t>HERNÁDKAK</t>
  </si>
  <si>
    <t>MIKÓHÁZA</t>
  </si>
  <si>
    <t>PERE</t>
  </si>
  <si>
    <t>SZUHOGY</t>
  </si>
  <si>
    <t>PÁNYOK</t>
  </si>
  <si>
    <t>HERNÁDPETRI</t>
  </si>
  <si>
    <t>HERNÁDSZURDOK</t>
  </si>
  <si>
    <t>HANGONY</t>
  </si>
  <si>
    <t>BÁNHORVÁTI</t>
  </si>
  <si>
    <t>BOGÁCS</t>
  </si>
  <si>
    <t>FILKEHÁZA</t>
  </si>
  <si>
    <t>ERDŐBÉNYE</t>
  </si>
  <si>
    <t>SELYEB</t>
  </si>
  <si>
    <t>IGRICI</t>
  </si>
  <si>
    <t>CSERÉPVÁRALJA</t>
  </si>
  <si>
    <t>MÉRA</t>
  </si>
  <si>
    <t>HIDVÉGARDÓ</t>
  </si>
  <si>
    <t>DOMAHÁZA</t>
  </si>
  <si>
    <t>KÁNY</t>
  </si>
  <si>
    <t>ARKA</t>
  </si>
  <si>
    <t>LÁDBESENYŐ</t>
  </si>
  <si>
    <t>ABAÚJSZOLNOK</t>
  </si>
  <si>
    <t>BERZÉK</t>
  </si>
  <si>
    <t>NYÍRI</t>
  </si>
  <si>
    <t>NAGYKINIZS</t>
  </si>
  <si>
    <t>KÖRÖM</t>
  </si>
  <si>
    <t>JÁRDÁNHÁZA</t>
  </si>
  <si>
    <t>ABAÚJKÉR</t>
  </si>
  <si>
    <t>PARASZNYA</t>
  </si>
  <si>
    <t>SAJÓKERESZTÚR</t>
  </si>
  <si>
    <t>BECSKEHÁZA</t>
  </si>
  <si>
    <t>SAJÓLÁD</t>
  </si>
  <si>
    <t>NOVAJIDRÁNY</t>
  </si>
  <si>
    <t>SAJÓECSEG</t>
  </si>
  <si>
    <t>MÁLYI</t>
  </si>
  <si>
    <t>PUTNOK</t>
  </si>
  <si>
    <t>BÓDVALENKE</t>
  </si>
  <si>
    <t>SZENDRŐLÁD</t>
  </si>
  <si>
    <t>SÁROSPATAK</t>
  </si>
  <si>
    <t>DUBICSÁNY</t>
  </si>
  <si>
    <t>SAJÓVELEZD</t>
  </si>
  <si>
    <t>TORNASZENTANDRÁS</t>
  </si>
  <si>
    <t>BÜKKARANYOS</t>
  </si>
  <si>
    <t>HALMAJ</t>
  </si>
  <si>
    <t>NEKÉZSENY</t>
  </si>
  <si>
    <t>TOLCSVA</t>
  </si>
  <si>
    <t>LITKA</t>
  </si>
  <si>
    <t>GAGYBÁTOR</t>
  </si>
  <si>
    <t>TISZAÚJVÁROS</t>
  </si>
  <si>
    <t>TISZAÚJVÁROS-ÓVÁROS</t>
  </si>
  <si>
    <t>TISZALÚC</t>
  </si>
  <si>
    <t>CSERNELY</t>
  </si>
  <si>
    <t>KOVÁCSVÁGÁS</t>
  </si>
  <si>
    <t>TERESZTENYE</t>
  </si>
  <si>
    <t>GAGYAPÁTI</t>
  </si>
  <si>
    <t>TAKTAKENÉZ</t>
  </si>
  <si>
    <t>ALSÓSZUHA</t>
  </si>
  <si>
    <t>KISHUTA</t>
  </si>
  <si>
    <t>TORNYOSNÉMETI</t>
  </si>
  <si>
    <t>TISZACSERMELY</t>
  </si>
  <si>
    <t>VÁGÁSHUTA</t>
  </si>
  <si>
    <t>NAGYBARCA</t>
  </si>
  <si>
    <t>KESZNYÉTEN</t>
  </si>
  <si>
    <t>BERET</t>
  </si>
  <si>
    <t>FELSŐGAGY</t>
  </si>
  <si>
    <t>RAKACA</t>
  </si>
  <si>
    <t>ALSÓVADÁSZ</t>
  </si>
  <si>
    <t>VAJDÁCSKA</t>
  </si>
  <si>
    <t>VATTA</t>
  </si>
  <si>
    <t>HERCEGKÚT</t>
  </si>
  <si>
    <t>BORSODSZENTGYÖRGY</t>
  </si>
  <si>
    <t>TISZATARDOS</t>
  </si>
  <si>
    <t>SAJÓSZÖGED</t>
  </si>
  <si>
    <t>TISZATARJÁN</t>
  </si>
  <si>
    <t>TIBOLDDARÓC</t>
  </si>
  <si>
    <t>BÜKKSZENTLÁSZLÓ</t>
  </si>
  <si>
    <t>DIÓSGYŐR</t>
  </si>
  <si>
    <t>MISKOLC</t>
  </si>
  <si>
    <t>MISKOLC-SZIRMA</t>
  </si>
  <si>
    <t>FORRÓ</t>
  </si>
  <si>
    <t>KAROS</t>
  </si>
  <si>
    <t>TORNASZENTJAKAB</t>
  </si>
  <si>
    <t>BORSODBÓTA</t>
  </si>
  <si>
    <t>OND-(SZERENCS)</t>
  </si>
  <si>
    <t>SZERENCS</t>
  </si>
  <si>
    <t>BODROGKERESZTÚR</t>
  </si>
  <si>
    <t>BÓZSVA</t>
  </si>
  <si>
    <t>SZALASZEND</t>
  </si>
  <si>
    <t>HOLLÓHÁZA</t>
  </si>
  <si>
    <t>HERNÁDNÉMETI</t>
  </si>
  <si>
    <t>SZEGILONG</t>
  </si>
  <si>
    <t>ZEMPLÉNAGÁRD</t>
  </si>
  <si>
    <t>FELSŐTELEKES</t>
  </si>
  <si>
    <t>FELSŐKELECSÉNY</t>
  </si>
  <si>
    <t>OLASZLISZKA</t>
  </si>
  <si>
    <t>RÉPÁSHUTA</t>
  </si>
  <si>
    <t>RÁSONYSÁPBERENCS</t>
  </si>
  <si>
    <t>DEBRÉTE</t>
  </si>
  <si>
    <t>KIRÁLD</t>
  </si>
  <si>
    <t>SZAKÁCSI</t>
  </si>
  <si>
    <t>KONDÓ</t>
  </si>
  <si>
    <t>SERÉNYFALVA</t>
  </si>
  <si>
    <t>PERECSE</t>
  </si>
  <si>
    <t>FELSŐNYÁRÁD</t>
  </si>
  <si>
    <t>BÜKKZSÉRC</t>
  </si>
  <si>
    <t>KÁCS</t>
  </si>
  <si>
    <t>ABAÚJDEVECSER-(ENCS)</t>
  </si>
  <si>
    <t>ENCS</t>
  </si>
  <si>
    <t>FÜGÖD-(ENCS)</t>
  </si>
  <si>
    <t>ALACSKA</t>
  </si>
  <si>
    <t>NAGYROZVÁGY</t>
  </si>
  <si>
    <t>BÓDVARÁKÓ</t>
  </si>
  <si>
    <t>PERKUPA</t>
  </si>
  <si>
    <t>BODROGKISFALUD</t>
  </si>
  <si>
    <t>SZEGI</t>
  </si>
  <si>
    <t>ORMOSBÁNYA</t>
  </si>
  <si>
    <t>CSINCSE</t>
  </si>
  <si>
    <t>RUDOLFTELEP</t>
  </si>
  <si>
    <t>FARKASLYUK</t>
  </si>
  <si>
    <t>BERENTE</t>
  </si>
  <si>
    <t>CSANÁDALBERTI</t>
  </si>
  <si>
    <t>RUZSA</t>
  </si>
  <si>
    <t>MÓRAHALOM</t>
  </si>
  <si>
    <t>CSONGRÁD</t>
  </si>
  <si>
    <t>CSONGRÁD-BOKROS</t>
  </si>
  <si>
    <t>CSANÁDPALOTA</t>
  </si>
  <si>
    <t>ZÁKÁNYSZÉK</t>
  </si>
  <si>
    <t>MAGYARCSANÁD</t>
  </si>
  <si>
    <t>PITVAROS</t>
  </si>
  <si>
    <t>PUSZTAMÉRGES</t>
  </si>
  <si>
    <t>MAKÓ</t>
  </si>
  <si>
    <t>MAKÓ-RÁKOS</t>
  </si>
  <si>
    <t>ÓFÖLDEÁK</t>
  </si>
  <si>
    <t>DEREKEGYHÁZ</t>
  </si>
  <si>
    <t>BORDÁNY</t>
  </si>
  <si>
    <t>KLÁRAFALVA</t>
  </si>
  <si>
    <t>HÓDMEZŐVÁSÁRHELY</t>
  </si>
  <si>
    <t>HÓDMEZŐVÁSÁRHELY-SZIKÁNCS</t>
  </si>
  <si>
    <t>HÓDMEZŐVÁSÁRHELY-KÚTVÖLGY</t>
  </si>
  <si>
    <t>SZIKÁNCS</t>
  </si>
  <si>
    <t>FÖLDEÁK</t>
  </si>
  <si>
    <t>KÖVEGY</t>
  </si>
  <si>
    <t>ÁSOTTHALOM</t>
  </si>
  <si>
    <t>MAROSLELE</t>
  </si>
  <si>
    <t>SZATYMAZ</t>
  </si>
  <si>
    <t>SZÉKKUTAS</t>
  </si>
  <si>
    <t>NAGYLAK</t>
  </si>
  <si>
    <t>ÓPUSZTASZER</t>
  </si>
  <si>
    <t>RÖSZKE</t>
  </si>
  <si>
    <t>DOMASZÉK</t>
  </si>
  <si>
    <t>KIRÁLYHEGYES</t>
  </si>
  <si>
    <t>APÁTFALVA</t>
  </si>
  <si>
    <t>KÜBEKHÁZA</t>
  </si>
  <si>
    <t>SZENTES</t>
  </si>
  <si>
    <t>ÚJSZENTIVÁN</t>
  </si>
  <si>
    <t>AMBRÓZFALVA</t>
  </si>
  <si>
    <t>TISZASZIGET</t>
  </si>
  <si>
    <t>NAGYMÁGOCS</t>
  </si>
  <si>
    <t>ZSOMBÓ</t>
  </si>
  <si>
    <t>FERENCSZÁLLÁS</t>
  </si>
  <si>
    <t>ÁRPÁDHALOM</t>
  </si>
  <si>
    <t>FÁBIÁNSEBESTYÉN</t>
  </si>
  <si>
    <t>NAGYÉR</t>
  </si>
  <si>
    <t>ÜLLÉS</t>
  </si>
  <si>
    <t>MINDSZENT</t>
  </si>
  <si>
    <t>CSANYTELEK</t>
  </si>
  <si>
    <t>FELGYŐ</t>
  </si>
  <si>
    <t>EPERJES</t>
  </si>
  <si>
    <t>BALÁSTYA</t>
  </si>
  <si>
    <t>DESZK</t>
  </si>
  <si>
    <t>MÁRTÉLY</t>
  </si>
  <si>
    <t>TÖMÖRKÉNY</t>
  </si>
  <si>
    <t>KISZOMBOR</t>
  </si>
  <si>
    <t>PUSZTASZER</t>
  </si>
  <si>
    <t>BAKS</t>
  </si>
  <si>
    <t>NAGYTŐKE</t>
  </si>
  <si>
    <t>DÓC</t>
  </si>
  <si>
    <t>KISTELEK</t>
  </si>
  <si>
    <t>ÖTTÖMÖS</t>
  </si>
  <si>
    <t>SÁNDORFALVA</t>
  </si>
  <si>
    <t>CSENGELE</t>
  </si>
  <si>
    <t>SZEGVÁR</t>
  </si>
  <si>
    <t>FORRÁSKÚT</t>
  </si>
  <si>
    <t>SZEGED</t>
  </si>
  <si>
    <t>SZEGED-GYÁLARÉT</t>
  </si>
  <si>
    <t>SZEGED-KISKUNDOROZSMA</t>
  </si>
  <si>
    <t>SZEGED-SZENTMIHÁLY</t>
  </si>
  <si>
    <t>SZEGED-SZŐREG</t>
  </si>
  <si>
    <t>SZEGED-TÁPÉ</t>
  </si>
  <si>
    <t>ALGYŐ</t>
  </si>
  <si>
    <t>ALGYŐ-NAGYFA</t>
  </si>
  <si>
    <t>RÁCKERESZTÚR</t>
  </si>
  <si>
    <t>GUTTAMÁSI</t>
  </si>
  <si>
    <t>ISZTIMÉR</t>
  </si>
  <si>
    <t>ETYEK</t>
  </si>
  <si>
    <t>KINCSESBÁNYA</t>
  </si>
  <si>
    <t>VAJTA</t>
  </si>
  <si>
    <t>SÁRKESZI</t>
  </si>
  <si>
    <t>SÁREGRES</t>
  </si>
  <si>
    <t>VÉRTESACSA</t>
  </si>
  <si>
    <t>ENYING</t>
  </si>
  <si>
    <t>ENYING-BALATONBOZSOK</t>
  </si>
  <si>
    <t>SÖRÉD</t>
  </si>
  <si>
    <t>DUNAÚJVÁROS</t>
  </si>
  <si>
    <t>DUNAÚJVÁROS-PÁLHALMA</t>
  </si>
  <si>
    <t>PÁLHALMA</t>
  </si>
  <si>
    <t>VEREB</t>
  </si>
  <si>
    <t>MARTONVÁSÁR</t>
  </si>
  <si>
    <t>CSÁKBERÉNY</t>
  </si>
  <si>
    <t>MEZÖKOMÁROM</t>
  </si>
  <si>
    <t>VÁL</t>
  </si>
  <si>
    <t>FÜLE</t>
  </si>
  <si>
    <t>MEZÖSZENTGYÖRGY</t>
  </si>
  <si>
    <t>CSŐSZ</t>
  </si>
  <si>
    <t>NAGYKARÁCSONY</t>
  </si>
  <si>
    <t>BARACS</t>
  </si>
  <si>
    <t>BARACS-APÁTSZÁLLÁS</t>
  </si>
  <si>
    <t>LEPSÉNY</t>
  </si>
  <si>
    <t>LAJOSKOMÁROM</t>
  </si>
  <si>
    <t>BELOIANNISZ</t>
  </si>
  <si>
    <t>BARACSKA</t>
  </si>
  <si>
    <t>BAKONYCSERNYE</t>
  </si>
  <si>
    <t>ADONY</t>
  </si>
  <si>
    <t>CSÓR</t>
  </si>
  <si>
    <t>RÁCALMÁS</t>
  </si>
  <si>
    <t>GÁRDONY</t>
  </si>
  <si>
    <t>GÁRDONY-AGÁRD</t>
  </si>
  <si>
    <t>GÁRDONY- DINNYÉS</t>
  </si>
  <si>
    <t>BICSKE</t>
  </si>
  <si>
    <t>BODMÉR</t>
  </si>
  <si>
    <t>SÁRPENTELE</t>
  </si>
  <si>
    <t>SÁRSZENTMIHÁLY</t>
  </si>
  <si>
    <t>KISAPOSTAG</t>
  </si>
  <si>
    <t>CECE</t>
  </si>
  <si>
    <t>SZABADEGYHÁZA</t>
  </si>
  <si>
    <t>IVÁNCSA</t>
  </si>
  <si>
    <t>VÉRTESBOGLÁR</t>
  </si>
  <si>
    <t>NÁDASDLADÁNY</t>
  </si>
  <si>
    <t>TABAJD</t>
  </si>
  <si>
    <t>SZÉKESFEHÉRVÁR</t>
  </si>
  <si>
    <t>SZÉKESFEHÉRVÁR-BÖRGÖND</t>
  </si>
  <si>
    <t>SUKORÓ</t>
  </si>
  <si>
    <t>ALCSUTDOBOZ</t>
  </si>
  <si>
    <t>GÁNT</t>
  </si>
  <si>
    <t>GYURÓ</t>
  </si>
  <si>
    <t>JENŐ</t>
  </si>
  <si>
    <t>BESNYŐ</t>
  </si>
  <si>
    <t>KÁLOZ</t>
  </si>
  <si>
    <t>MÁTYÁSDOMB</t>
  </si>
  <si>
    <t>ABA</t>
  </si>
  <si>
    <t>ABA-BELSŐBÁRÁND</t>
  </si>
  <si>
    <t>ÚJBAROK</t>
  </si>
  <si>
    <t>POLGÁRDI</t>
  </si>
  <si>
    <t>POLGÁRDI-IPARTELEP</t>
  </si>
  <si>
    <t>POLGÁRDI-KISCSÉRIPUSZTA</t>
  </si>
  <si>
    <t>MEZÖFALVA</t>
  </si>
  <si>
    <t>URHIDA</t>
  </si>
  <si>
    <t>IGAR</t>
  </si>
  <si>
    <t>VÁMSZŐLŐHEGY</t>
  </si>
  <si>
    <t>PUSZTAVÁM</t>
  </si>
  <si>
    <t>BODAJK</t>
  </si>
  <si>
    <t>MÓR</t>
  </si>
  <si>
    <t>SZABADHIDVÉG</t>
  </si>
  <si>
    <t>SZABADHIDVÉG-PÉLPUSZTA</t>
  </si>
  <si>
    <t>LOVASBERÉNY</t>
  </si>
  <si>
    <t>PERKÁTA</t>
  </si>
  <si>
    <t>SZÁR</t>
  </si>
  <si>
    <t>CSÁKVÁR</t>
  </si>
  <si>
    <t>SEREGÉLYES</t>
  </si>
  <si>
    <t>ELŐSZÁLLÁS</t>
  </si>
  <si>
    <t>TORDAS</t>
  </si>
  <si>
    <t>KAJÁSZÓ</t>
  </si>
  <si>
    <t>PÁZMÁND</t>
  </si>
  <si>
    <t>CSÓKAKŐ</t>
  </si>
  <si>
    <t>KÁPOLNÁSNYÉK</t>
  </si>
  <si>
    <t>BAKONYKUTI</t>
  </si>
  <si>
    <t>HANTOS</t>
  </si>
  <si>
    <t>MÁNY</t>
  </si>
  <si>
    <t>NAGYVELEG</t>
  </si>
  <si>
    <t>ERCSI</t>
  </si>
  <si>
    <t>ERCSI-SINATELEP</t>
  </si>
  <si>
    <t>SÁRBOGÁRD - RÉTSZILAS</t>
  </si>
  <si>
    <t>SÁRBOGÁRD</t>
  </si>
  <si>
    <t>SÁRBOGÁRD - PUSZTAEGRES</t>
  </si>
  <si>
    <t>SÁRBOGÁRD - SÁRHATVAN</t>
  </si>
  <si>
    <t>SÁRBOGÁRD - SÁRSZENTMIKLÓS</t>
  </si>
  <si>
    <t>VELENCE</t>
  </si>
  <si>
    <t>VELENCEFÜRDŐ</t>
  </si>
  <si>
    <t>SÁROSD</t>
  </si>
  <si>
    <t>ALSÓSZENTIVÁN</t>
  </si>
  <si>
    <t>SÁRKERESZTÚR</t>
  </si>
  <si>
    <t>MOHA</t>
  </si>
  <si>
    <t>PÁKOZD</t>
  </si>
  <si>
    <t>NAGYVENYIM</t>
  </si>
  <si>
    <t>ALAP</t>
  </si>
  <si>
    <t>NADAP</t>
  </si>
  <si>
    <t>MAGYARALMÁS</t>
  </si>
  <si>
    <t>SZABADBATTYÁN</t>
  </si>
  <si>
    <t>PÁTKA</t>
  </si>
  <si>
    <t>KISLÁNG</t>
  </si>
  <si>
    <t>PUSZTASZABOLCS</t>
  </si>
  <si>
    <t>MEZÖSZILAS</t>
  </si>
  <si>
    <t>TÁC</t>
  </si>
  <si>
    <t>FELCSÚT</t>
  </si>
  <si>
    <t>ZÁMOLY</t>
  </si>
  <si>
    <t>CSABDI</t>
  </si>
  <si>
    <t>KŐSZÁRHEGY</t>
  </si>
  <si>
    <t>BALINKA</t>
  </si>
  <si>
    <t>BALINKA-ESZÉNY</t>
  </si>
  <si>
    <t>BALINKABÁNYA</t>
  </si>
  <si>
    <t>BALINKA-MECSÉRTELEP</t>
  </si>
  <si>
    <t>SÁRSZENTÁGOTA</t>
  </si>
  <si>
    <t>SÁRKERESZTES</t>
  </si>
  <si>
    <t>ISZKASZENTGYÖRGY</t>
  </si>
  <si>
    <t>FEHÉRVÁRCSURGÓ</t>
  </si>
  <si>
    <t>NAGYLÓK</t>
  </si>
  <si>
    <t>DÉG</t>
  </si>
  <si>
    <t>SOPONYA</t>
  </si>
  <si>
    <t>KULCS</t>
  </si>
  <si>
    <t>ZICHYÚJFALU</t>
  </si>
  <si>
    <t>NAGYEGYHÁZA</t>
  </si>
  <si>
    <t>ÓBAROK</t>
  </si>
  <si>
    <t>DARUSZENTMIKLÓS</t>
  </si>
  <si>
    <t>KISSZENTMIKLÓS</t>
  </si>
  <si>
    <t>GÖNYŰ</t>
  </si>
  <si>
    <t>DUNAREMETE</t>
  </si>
  <si>
    <t>VÁG</t>
  </si>
  <si>
    <t>NAGYBAJCS</t>
  </si>
  <si>
    <t>KISBABÓT</t>
  </si>
  <si>
    <t>NAGYCENK</t>
  </si>
  <si>
    <t>MÓRICHIDA</t>
  </si>
  <si>
    <t>SOPRONNÉMETI</t>
  </si>
  <si>
    <t>ÖTTEVÉNY</t>
  </si>
  <si>
    <t>SZILSÁRKÁNY</t>
  </si>
  <si>
    <t>RÁBCAKAPI</t>
  </si>
  <si>
    <t>SZERECSENY</t>
  </si>
  <si>
    <t>HIMOD</t>
  </si>
  <si>
    <t>CSORNA</t>
  </si>
  <si>
    <t>FÖLDSZIGET</t>
  </si>
  <si>
    <t>TÁRNOKRÉTI</t>
  </si>
  <si>
    <t>BOGYOSZLÓ</t>
  </si>
  <si>
    <t>LÁZI</t>
  </si>
  <si>
    <t>VESZKÉNY</t>
  </si>
  <si>
    <t>ZSIRA</t>
  </si>
  <si>
    <t>MOSONMAGYARÓVÁR</t>
  </si>
  <si>
    <t>RÁBACSANAK</t>
  </si>
  <si>
    <t>ÁGFALVA</t>
  </si>
  <si>
    <t>VÉNEK</t>
  </si>
  <si>
    <t>BAKONYSZENTLÁSZLÓ</t>
  </si>
  <si>
    <t>BARBACS</t>
  </si>
  <si>
    <t>BODONHELY</t>
  </si>
  <si>
    <t>VADOSFA</t>
  </si>
  <si>
    <t>BÖRCS</t>
  </si>
  <si>
    <t>JOBAHÁZA</t>
  </si>
  <si>
    <t>MARKOTABÖDÖGE</t>
  </si>
  <si>
    <t>KÓPHÁZA</t>
  </si>
  <si>
    <t>FEHÉRTÓ</t>
  </si>
  <si>
    <t>GYŐRÚJBARÁT</t>
  </si>
  <si>
    <t>HARKA</t>
  </si>
  <si>
    <t>RÉPCEVIS</t>
  </si>
  <si>
    <t>KISBODAK</t>
  </si>
  <si>
    <t>BALF</t>
  </si>
  <si>
    <t>BRENNBERGBÁNYA</t>
  </si>
  <si>
    <t>SOPRON</t>
  </si>
  <si>
    <t>SOPRONKŐHIDA</t>
  </si>
  <si>
    <t>SOPRONPUSZTA</t>
  </si>
  <si>
    <t>SOPRON-TÓMALOM</t>
  </si>
  <si>
    <t>SOPRON-BALF</t>
  </si>
  <si>
    <t>SZANY</t>
  </si>
  <si>
    <t>CSAPOD</t>
  </si>
  <si>
    <t>SIKÁTOR</t>
  </si>
  <si>
    <t>GYŐRASSZONYFA</t>
  </si>
  <si>
    <t>FERTŐENDRÉD</t>
  </si>
  <si>
    <t>FERTŐD</t>
  </si>
  <si>
    <t>FERTOD-TŐZEGGYÁRMAJOR</t>
  </si>
  <si>
    <t>HÖVEJ</t>
  </si>
  <si>
    <t>CSÁFORDJÁNOSFA</t>
  </si>
  <si>
    <t>DUNASZIGET</t>
  </si>
  <si>
    <t>BEZI</t>
  </si>
  <si>
    <t>BELED</t>
  </si>
  <si>
    <t>FERTŐHOMOK</t>
  </si>
  <si>
    <t>RÖJTÖKMUZSAJ</t>
  </si>
  <si>
    <t>FERTŐBOZ</t>
  </si>
  <si>
    <t>KÓNY</t>
  </si>
  <si>
    <t>SZAKONY</t>
  </si>
  <si>
    <t>TÉNYŐ</t>
  </si>
  <si>
    <t>ABDA</t>
  </si>
  <si>
    <t>KAJÁRPÉC</t>
  </si>
  <si>
    <t>MÁRIAKÁLNOK</t>
  </si>
  <si>
    <t>HÉDERVÁR</t>
  </si>
  <si>
    <t>VÁMOSSZABADI</t>
  </si>
  <si>
    <t>FERTŐRÁKOS</t>
  </si>
  <si>
    <t>SOKORÓPÁTKA</t>
  </si>
  <si>
    <t>PÁZMÁNDFALU</t>
  </si>
  <si>
    <t>MEZŐÖRS</t>
  </si>
  <si>
    <t>NYÚL</t>
  </si>
  <si>
    <t>PÜSKI</t>
  </si>
  <si>
    <t>GYŐRLADAMÉR</t>
  </si>
  <si>
    <t>CSIKVÁND</t>
  </si>
  <si>
    <t>MAGYARKERESZTÚR</t>
  </si>
  <si>
    <t>TÁP</t>
  </si>
  <si>
    <t>RÉPCESZEMERE</t>
  </si>
  <si>
    <t>PINNYE</t>
  </si>
  <si>
    <t>KIMLE</t>
  </si>
  <si>
    <t>RÁBAKECÖL</t>
  </si>
  <si>
    <t>ENESE</t>
  </si>
  <si>
    <t>BABÓT</t>
  </si>
  <si>
    <t>OSLI</t>
  </si>
  <si>
    <t>GYŐRZÁMOLY</t>
  </si>
  <si>
    <t>EGYHÁZASFALU</t>
  </si>
  <si>
    <t>RÁBASZENTANDRÁS</t>
  </si>
  <si>
    <t>FERTŐSZENTMIKLÓS</t>
  </si>
  <si>
    <t>RÁBATAMÁSI</t>
  </si>
  <si>
    <t>BŐSÁRKÁNY</t>
  </si>
  <si>
    <t>MINDSZENTPUSZTA</t>
  </si>
  <si>
    <t>PÉR</t>
  </si>
  <si>
    <t>GYŐRSZEMERE</t>
  </si>
  <si>
    <t>SZÁRFÖLD</t>
  </si>
  <si>
    <t>DUNASZENTPÁL</t>
  </si>
  <si>
    <t>CIRÁK</t>
  </si>
  <si>
    <t>LIPÓT</t>
  </si>
  <si>
    <t>VÖLCSEJ</t>
  </si>
  <si>
    <t>TÖLTÉSTAVA</t>
  </si>
  <si>
    <t>ÉCS</t>
  </si>
  <si>
    <t>ZSEBEHÁZA</t>
  </si>
  <si>
    <t>RÁBASZENTMIKLÓS</t>
  </si>
  <si>
    <t>ROMÁND</t>
  </si>
  <si>
    <t>VÁSÁROSFALU</t>
  </si>
  <si>
    <t>HEGYESHALOM</t>
  </si>
  <si>
    <t>GYALÓKA</t>
  </si>
  <si>
    <t>HEGYKŐ</t>
  </si>
  <si>
    <t>VÁRBALOG</t>
  </si>
  <si>
    <t>TÉT</t>
  </si>
  <si>
    <t>LEVÉL</t>
  </si>
  <si>
    <t>SZIL</t>
  </si>
  <si>
    <t>GYŐRSÖVÉNYHÁZ</t>
  </si>
  <si>
    <t>PÁLI</t>
  </si>
  <si>
    <t>ÚJKÉR</t>
  </si>
  <si>
    <t>NYALKA</t>
  </si>
  <si>
    <t>RÁBASEBES</t>
  </si>
  <si>
    <t>EGYED</t>
  </si>
  <si>
    <t>MÉRGES</t>
  </si>
  <si>
    <t>GYÖMÖRE</t>
  </si>
  <si>
    <t>IKRÉNY</t>
  </si>
  <si>
    <t>UND</t>
  </si>
  <si>
    <t>DUNASZEG</t>
  </si>
  <si>
    <t>RAVAZD</t>
  </si>
  <si>
    <t>DARNÓZSELI</t>
  </si>
  <si>
    <t>DÖR</t>
  </si>
  <si>
    <t>TÁPSZENTMIKLÓS</t>
  </si>
  <si>
    <t>MIHÁLYI</t>
  </si>
  <si>
    <t>BAKONYPÉTERD</t>
  </si>
  <si>
    <t>EDVE</t>
  </si>
  <si>
    <t>VESZPRÉMVARSÁNY</t>
  </si>
  <si>
    <t>PETŐHÁZA</t>
  </si>
  <si>
    <t>KISBAJCS</t>
  </si>
  <si>
    <t>HIDEGSÉG</t>
  </si>
  <si>
    <t>PÁSZTORI</t>
  </si>
  <si>
    <t>PERESZTEG</t>
  </si>
  <si>
    <t>GYÓRÓ</t>
  </si>
  <si>
    <t>SOBOR</t>
  </si>
  <si>
    <t>PANNONHALMA</t>
  </si>
  <si>
    <t>KORONCÓ</t>
  </si>
  <si>
    <t>RÁBAPORDÁNY</t>
  </si>
  <si>
    <t>RÁBAPATONA</t>
  </si>
  <si>
    <t>GYŐR</t>
  </si>
  <si>
    <t>GYŐR - GYIRMÓT</t>
  </si>
  <si>
    <t>GYŐR - SZENTIVÁN</t>
  </si>
  <si>
    <t>GYOR - MÉNFŐCSANAK</t>
  </si>
  <si>
    <t>GYŐRSZENTIVÁN</t>
  </si>
  <si>
    <t>SOPRONKÖVESD</t>
  </si>
  <si>
    <t>VITNYÉD</t>
  </si>
  <si>
    <t>EBERGŐC</t>
  </si>
  <si>
    <t>MAGLÓCA</t>
  </si>
  <si>
    <t>RAJKA</t>
  </si>
  <si>
    <t>HALÁSZI</t>
  </si>
  <si>
    <t>GYARMAT</t>
  </si>
  <si>
    <t>ÁSVÁNYRÁRÓ</t>
  </si>
  <si>
    <t>CAKÓHÁZA</t>
  </si>
  <si>
    <t>POTYOND</t>
  </si>
  <si>
    <t>MECSÉR</t>
  </si>
  <si>
    <t>DUNAKILITI</t>
  </si>
  <si>
    <t>MOSONSZOLNOK</t>
  </si>
  <si>
    <t>KAPUVÁR</t>
  </si>
  <si>
    <t>KAPUVÁR-ÖNTÉSMAJOR</t>
  </si>
  <si>
    <t>ÖNTÉSMAJOR</t>
  </si>
  <si>
    <t>BÁGYOGSZOVÁT</t>
  </si>
  <si>
    <t>BAKONYGYIRÓT</t>
  </si>
  <si>
    <t>SOPRONHORPÁCS</t>
  </si>
  <si>
    <t>JÁNOSSOMORJA</t>
  </si>
  <si>
    <t>JÁNOSSOMORJA-PUSZTASOMORJA</t>
  </si>
  <si>
    <t>NEMESKÉR</t>
  </si>
  <si>
    <t>AGYAGOSSZERGÉNY</t>
  </si>
  <si>
    <t>BEZENYE</t>
  </si>
  <si>
    <t>FERTŐÚJLAK</t>
  </si>
  <si>
    <t>NYÁRLIGET</t>
  </si>
  <si>
    <t>SARRÓD</t>
  </si>
  <si>
    <t>SARRÓD-FERTŐÚJLAK</t>
  </si>
  <si>
    <t>SARRÓD-NYÁRLIGET</t>
  </si>
  <si>
    <t>CSÉR</t>
  </si>
  <si>
    <t>FENYŐFŐ</t>
  </si>
  <si>
    <t>LÖVŐ</t>
  </si>
  <si>
    <t>GYŐRSÁG</t>
  </si>
  <si>
    <t>PUSZTACSALÁD</t>
  </si>
  <si>
    <t>FERTŐSZÉPLAK</t>
  </si>
  <si>
    <t>KUNSZIGET</t>
  </si>
  <si>
    <t>IVÁN</t>
  </si>
  <si>
    <t>GYŐRÚJFALU</t>
  </si>
  <si>
    <t>ÚJRÓNAFŐ</t>
  </si>
  <si>
    <t>ÁRPÁS</t>
  </si>
  <si>
    <t>DÉNESFA</t>
  </si>
  <si>
    <t>FEKETEERDŐ</t>
  </si>
  <si>
    <t>NAGYLÓZS</t>
  </si>
  <si>
    <t>FELPÉC</t>
  </si>
  <si>
    <t>ACSALAG</t>
  </si>
  <si>
    <t>NAGYSZENTJÁNOS</t>
  </si>
  <si>
    <t>LÉBÉNY</t>
  </si>
  <si>
    <t>MOSONSZENTMIKLÓS</t>
  </si>
  <si>
    <t>MOSONSZENTMIKLÓS-MOSONÚJHELY</t>
  </si>
  <si>
    <t>MOSONÚJHELY</t>
  </si>
  <si>
    <t>KISFALUD</t>
  </si>
  <si>
    <t>RÁBACSÉCSÉNY</t>
  </si>
  <si>
    <t>RÁBASZENTMIHÁLY</t>
  </si>
  <si>
    <t>TARJÁNPUSZTA</t>
  </si>
  <si>
    <t>BŐNY</t>
  </si>
  <si>
    <t>RÉTALAP</t>
  </si>
  <si>
    <t>FARÁD</t>
  </si>
  <si>
    <t>KÁROLYHÁZA</t>
  </si>
  <si>
    <t>MOSONUDVAR</t>
  </si>
  <si>
    <t>KOMÁDI</t>
  </si>
  <si>
    <t>KABA</t>
  </si>
  <si>
    <t>BALMAZÚJVÁROS</t>
  </si>
  <si>
    <t>BODASZŐLŐ</t>
  </si>
  <si>
    <t>HAJDÚBÖSZÖRMÉNY</t>
  </si>
  <si>
    <t>HAJDÚBÖSZÖRMÉNY-BODASZŐLŐ</t>
  </si>
  <si>
    <t>HAJDÚBÖSZÖRMÉNY-HAJDÚVID</t>
  </si>
  <si>
    <t>HAJDÚBÖSZÖRMÉNY-NAGYPRÓD</t>
  </si>
  <si>
    <t>HAJDÚVID</t>
  </si>
  <si>
    <t>FÖLDES</t>
  </si>
  <si>
    <t>ÁRTÁND</t>
  </si>
  <si>
    <t>MAGYARHOMOROG</t>
  </si>
  <si>
    <t>HORTOBÁGY</t>
  </si>
  <si>
    <t>HORTOBÁGY-GYÖKÉRKÚT</t>
  </si>
  <si>
    <t>NAGYPRÓD</t>
  </si>
  <si>
    <t>ZSÁKA</t>
  </si>
  <si>
    <t>HAJDÚSZOBOSZLÓ</t>
  </si>
  <si>
    <t>DERECSKE</t>
  </si>
  <si>
    <t>KÖRMÖSDPUSZTA</t>
  </si>
  <si>
    <t>LÉTAVÉRTES-NAGYLÉTA</t>
  </si>
  <si>
    <t>LÉTAVÉRTES-VÉRTES</t>
  </si>
  <si>
    <t>ARADVÁNYPUSZTA</t>
  </si>
  <si>
    <t>NYÍRADONY</t>
  </si>
  <si>
    <t>NYÍRADONY-ARADVÁNYPUSZTA</t>
  </si>
  <si>
    <t>NYÍRADONY-TAMÁSIYPUSZTA</t>
  </si>
  <si>
    <t>HOSSZÚPÁLYI</t>
  </si>
  <si>
    <t>NAGYRÁBÉ</t>
  </si>
  <si>
    <t>NAGYKEREKI</t>
  </si>
  <si>
    <t>KÖRÖSSZEGAPÁTI</t>
  </si>
  <si>
    <t>VÁMOSPÉRCS</t>
  </si>
  <si>
    <t>NAGYHEGYES</t>
  </si>
  <si>
    <t>PÜSPÖKLADÁNY</t>
  </si>
  <si>
    <t>HAJDÚHADHÁZ</t>
  </si>
  <si>
    <t>VEKERD</t>
  </si>
  <si>
    <t>POCSAJ</t>
  </si>
  <si>
    <t>ÚJTIKOS</t>
  </si>
  <si>
    <t>CSÖKMŐ</t>
  </si>
  <si>
    <t>BERETTYÓÚJFALU</t>
  </si>
  <si>
    <t>BERETTYÓÚJFALU-BERETTYÓSZENTMÁRTON</t>
  </si>
  <si>
    <t>HAJDÚDOROG</t>
  </si>
  <si>
    <t>NYÍRACSÁD</t>
  </si>
  <si>
    <t>BOJT</t>
  </si>
  <si>
    <t>EBES</t>
  </si>
  <si>
    <t>DARVAS</t>
  </si>
  <si>
    <t>DEBRECEN</t>
  </si>
  <si>
    <t>DEBRECEN-BÁNK</t>
  </si>
  <si>
    <t>DEBRECEN-HALÁP</t>
  </si>
  <si>
    <t>DEBRECEN-JÓZSA</t>
  </si>
  <si>
    <t>DEBRECEN-KISMACS</t>
  </si>
  <si>
    <t>DEBRECEN-MACS</t>
  </si>
  <si>
    <t>DEBRECEN-NAGYMACS</t>
  </si>
  <si>
    <t>DEBRECEN-ONDÓD</t>
  </si>
  <si>
    <t>DEBRECEN-PALLAG</t>
  </si>
  <si>
    <t>BAKONSZEG</t>
  </si>
  <si>
    <t>KISMARJA</t>
  </si>
  <si>
    <t>TISZACSEGE</t>
  </si>
  <si>
    <t>EGYEK</t>
  </si>
  <si>
    <t>EGYEK-FÉLHALOM</t>
  </si>
  <si>
    <t>EGYEK-TELEKHÁZA</t>
  </si>
  <si>
    <t>OHAT-PUSZTAKÓCS</t>
  </si>
  <si>
    <t>GÖRBEHÁZA</t>
  </si>
  <si>
    <t>VÁNCSOD</t>
  </si>
  <si>
    <t>FURTA</t>
  </si>
  <si>
    <t>KOKAD</t>
  </si>
  <si>
    <t>HAJDÚSZOVÁT</t>
  </si>
  <si>
    <t>GÁBORJÁN</t>
  </si>
  <si>
    <t>BEREKBÖSZÖRMÉNY</t>
  </si>
  <si>
    <t>MEZÖSAS</t>
  </si>
  <si>
    <t>SZENTPÉTERSZEG</t>
  </si>
  <si>
    <t>TETÉTLEN</t>
  </si>
  <si>
    <t>BIHARKERESZTES</t>
  </si>
  <si>
    <t>BAGAMÉR</t>
  </si>
  <si>
    <t>ÚJLÉTA</t>
  </si>
  <si>
    <t>FÜLÖP</t>
  </si>
  <si>
    <t>HAJDÚNÁNÁS</t>
  </si>
  <si>
    <t>HAJDÚNÁNÁS-TEDEJ</t>
  </si>
  <si>
    <t>POLGÁR</t>
  </si>
  <si>
    <t>TÉGLÁS</t>
  </si>
  <si>
    <t>ÚJIRÁZ</t>
  </si>
  <si>
    <t>SÁRRÉTUDVARI</t>
  </si>
  <si>
    <t>MIKEPÉRCS</t>
  </si>
  <si>
    <t>BIHARNAGYBAJOM</t>
  </si>
  <si>
    <t>SÁRÁND</t>
  </si>
  <si>
    <t>BIHARDANCSHÁZA</t>
  </si>
  <si>
    <t>ESZTÁR</t>
  </si>
  <si>
    <t>TOLD</t>
  </si>
  <si>
    <t>MONOSTORPÁLYI</t>
  </si>
  <si>
    <t>KONYÁR</t>
  </si>
  <si>
    <t>SÁP</t>
  </si>
  <si>
    <t>HAJDÚBAGOS</t>
  </si>
  <si>
    <t>BÁRÁND</t>
  </si>
  <si>
    <t>ÁLMOSD</t>
  </si>
  <si>
    <t>NÁDUDVAR</t>
  </si>
  <si>
    <t>HENCIDA</t>
  </si>
  <si>
    <t>BIHARTORDA</t>
  </si>
  <si>
    <t>TISZAGYULAHÁZA</t>
  </si>
  <si>
    <t>MEZÖPETERD</t>
  </si>
  <si>
    <t>TÉPE</t>
  </si>
  <si>
    <t>HAJDÚSÁMSON</t>
  </si>
  <si>
    <t>HAJDÚSÁMSON-MARTINKA</t>
  </si>
  <si>
    <t>HAJDÚSÁMSON-SÁMSONKERT</t>
  </si>
  <si>
    <t>KÖRÖSSZAKÁL</t>
  </si>
  <si>
    <t>NYÍRÁBRÁNY</t>
  </si>
  <si>
    <t>NYÍRMÁRTONFALVA</t>
  </si>
  <si>
    <t>ÚJSZENTMARGITA</t>
  </si>
  <si>
    <t>HOSSZÚHÁT</t>
  </si>
  <si>
    <t>SZEREP</t>
  </si>
  <si>
    <t>SZEREP-HOSSZÚHÁT</t>
  </si>
  <si>
    <t>BEDŐ</t>
  </si>
  <si>
    <t>FOLYÁS</t>
  </si>
  <si>
    <t>BOCSKAIKERT</t>
  </si>
  <si>
    <t>ABASÁR</t>
  </si>
  <si>
    <t>ADÁCS</t>
  </si>
  <si>
    <t>ALDEBRŐ</t>
  </si>
  <si>
    <t>ANDORNAKTÁLYA</t>
  </si>
  <si>
    <t>APC</t>
  </si>
  <si>
    <t>ÁTÁNY</t>
  </si>
  <si>
    <t>ATKÁR</t>
  </si>
  <si>
    <t>BALATON</t>
  </si>
  <si>
    <t>BÁTOR</t>
  </si>
  <si>
    <t>BEKÖLCE</t>
  </si>
  <si>
    <t>BÉLAPÁTFALVA</t>
  </si>
  <si>
    <t>BESENYŐTELEK</t>
  </si>
  <si>
    <t>BOCONÁD</t>
  </si>
  <si>
    <t>BODONY</t>
  </si>
  <si>
    <t>BOLDOG</t>
  </si>
  <si>
    <t>BÜKKSZÉK</t>
  </si>
  <si>
    <t>BÜKKSZENTERZSÉBET</t>
  </si>
  <si>
    <t>BÜKKSZENTMÁRTON</t>
  </si>
  <si>
    <t>CSÁNY</t>
  </si>
  <si>
    <t>DEMJÉN</t>
  </si>
  <si>
    <t>DETK</t>
  </si>
  <si>
    <t>DOMOSZLÓ</t>
  </si>
  <si>
    <t>DORMÁND</t>
  </si>
  <si>
    <t>ECSÉD</t>
  </si>
  <si>
    <t>EGER</t>
  </si>
  <si>
    <t>EGER - FELNÉMET</t>
  </si>
  <si>
    <t>EGERBAKTA</t>
  </si>
  <si>
    <t>EGERBOCS</t>
  </si>
  <si>
    <t>EGERCSEHI</t>
  </si>
  <si>
    <t>EGERFARMOS</t>
  </si>
  <si>
    <t>EGERSZALÓK</t>
  </si>
  <si>
    <t>EGERSZÓLÁT</t>
  </si>
  <si>
    <t>ERDŐKÖVESD</t>
  </si>
  <si>
    <t>ERDŐTELEK</t>
  </si>
  <si>
    <t>ERK</t>
  </si>
  <si>
    <t>FEDÉMES</t>
  </si>
  <si>
    <t>FELDEBRŐ</t>
  </si>
  <si>
    <t>FELSŐTÁRKÁNY</t>
  </si>
  <si>
    <t>FÜZESABONY</t>
  </si>
  <si>
    <t>MÁTRASZENTIMRE - GALYATETŐ</t>
  </si>
  <si>
    <t>GYÖNGYÖS</t>
  </si>
  <si>
    <t>GYÖNGYÖS - KÉKESTETŐ</t>
  </si>
  <si>
    <t>GYÖNGYÖS - MÁTRAFÜRED</t>
  </si>
  <si>
    <t>GYÖNGYÖS - MÁTRAHÁZA</t>
  </si>
  <si>
    <t>GYÖNGYÖSHALÁSZ</t>
  </si>
  <si>
    <t>GYÖNGYÖSOROSZI</t>
  </si>
  <si>
    <t>GYÖNGYÖSPATA</t>
  </si>
  <si>
    <t>GYÖNGYÖSSOLYMOS</t>
  </si>
  <si>
    <t>GYÖNGYÖSTARJÁN</t>
  </si>
  <si>
    <t>HALMAJUGRA</t>
  </si>
  <si>
    <t>HATVAN</t>
  </si>
  <si>
    <t>HERÉD</t>
  </si>
  <si>
    <t>HEVES</t>
  </si>
  <si>
    <t>HEVESARANYOS</t>
  </si>
  <si>
    <t>HEVESVEZEKÉNY</t>
  </si>
  <si>
    <t>HORT</t>
  </si>
  <si>
    <t>ISTENMEZEJE</t>
  </si>
  <si>
    <t>IVÁD</t>
  </si>
  <si>
    <t>KÁL</t>
  </si>
  <si>
    <t>KÁPOLNA</t>
  </si>
  <si>
    <t>KARÁCSOND</t>
  </si>
  <si>
    <t>KERECSEND</t>
  </si>
  <si>
    <t>KEREKHARASZT</t>
  </si>
  <si>
    <t>KISFÜZES</t>
  </si>
  <si>
    <t>KISKÖRE</t>
  </si>
  <si>
    <t>KISNÁNA</t>
  </si>
  <si>
    <t>KOMPOLT</t>
  </si>
  <si>
    <t>KÖMLŐ</t>
  </si>
  <si>
    <t>LŐRINCI</t>
  </si>
  <si>
    <t>LORINCI - MÁTRAVIDÉKI ERŐMU</t>
  </si>
  <si>
    <t>LŐRINCI - SELYP</t>
  </si>
  <si>
    <t>LUDAS</t>
  </si>
  <si>
    <t>MAKLÁR</t>
  </si>
  <si>
    <t>MARKAZ</t>
  </si>
  <si>
    <t>MÁTRABALLA</t>
  </si>
  <si>
    <t>MÁTRADERECSKE</t>
  </si>
  <si>
    <t>MÁTRASZENTIMRE</t>
  </si>
  <si>
    <t>MÁTRASZENTISTVÁN</t>
  </si>
  <si>
    <t>MÁTRASZENTLÁSZLÓ</t>
  </si>
  <si>
    <t>MEZÖSZEMERE</t>
  </si>
  <si>
    <t>MEZÖTÁRKÁNY</t>
  </si>
  <si>
    <t>MIKÓFALVA</t>
  </si>
  <si>
    <t>MÓNOSBÉL</t>
  </si>
  <si>
    <t>NAGYFÜGED</t>
  </si>
  <si>
    <t>NAGYKÖKÉNYES</t>
  </si>
  <si>
    <t>NAGYRÉDE</t>
  </si>
  <si>
    <t>NAGYTÁLYA</t>
  </si>
  <si>
    <t>NAGYÚT</t>
  </si>
  <si>
    <t>NAGYVISNYÓ</t>
  </si>
  <si>
    <t>NOSZVAJ</t>
  </si>
  <si>
    <t>NOVAJ</t>
  </si>
  <si>
    <t>OSTOROS</t>
  </si>
  <si>
    <t>PÁLOSVÖRÖSMART</t>
  </si>
  <si>
    <t>PARÁD</t>
  </si>
  <si>
    <t>PARÁDFÜRDŐ</t>
  </si>
  <si>
    <t>PARÁDSASVÁR</t>
  </si>
  <si>
    <t>PÉLY</t>
  </si>
  <si>
    <t>PÉTERVÁSÁRA</t>
  </si>
  <si>
    <t>PETŐFIBÁNYA</t>
  </si>
  <si>
    <t>POROSZLÓ</t>
  </si>
  <si>
    <t>RECSK</t>
  </si>
  <si>
    <t>RÓZSASZENTMÁRTON</t>
  </si>
  <si>
    <t>SARUD</t>
  </si>
  <si>
    <t>SIROK</t>
  </si>
  <si>
    <t>SZAJLA</t>
  </si>
  <si>
    <t>SZARVASKŐ</t>
  </si>
  <si>
    <t>SZENTDOMONKOS</t>
  </si>
  <si>
    <t>SZIHALOM</t>
  </si>
  <si>
    <t>SZILVÁSVÁRAD</t>
  </si>
  <si>
    <t>SZÚCS</t>
  </si>
  <si>
    <t>SZÜCSI</t>
  </si>
  <si>
    <t>TARNABOD</t>
  </si>
  <si>
    <t>TARNALELESZ</t>
  </si>
  <si>
    <t>TARNAMÉRA</t>
  </si>
  <si>
    <t>TARNAÖRS</t>
  </si>
  <si>
    <t>TARNASZENTMÁRIA</t>
  </si>
  <si>
    <t>TARNASZENTMIKLÓS</t>
  </si>
  <si>
    <t>TARNAZSADÁNY</t>
  </si>
  <si>
    <t>TENK</t>
  </si>
  <si>
    <t>TERPES</t>
  </si>
  <si>
    <t>TISZANÁNA</t>
  </si>
  <si>
    <t>TÓFALU</t>
  </si>
  <si>
    <t>ÚJLŐRINCFALVA</t>
  </si>
  <si>
    <t>VÁMOSGYÖRK</t>
  </si>
  <si>
    <t>VÁRASZÓ</t>
  </si>
  <si>
    <t>VÉCS</t>
  </si>
  <si>
    <t>VERPELÉT</t>
  </si>
  <si>
    <t>VISONTA</t>
  </si>
  <si>
    <t>VISONTA - MÁTRAI ERŐMU</t>
  </si>
  <si>
    <t>VISZNEK</t>
  </si>
  <si>
    <t>ZAGYVASZÁNTÓ</t>
  </si>
  <si>
    <t>ZARÁNK</t>
  </si>
  <si>
    <t>ÁCS</t>
  </si>
  <si>
    <t>ÁCSTESZÉR</t>
  </si>
  <si>
    <t>AKA</t>
  </si>
  <si>
    <t>ALMÁSFÜZITŐ</t>
  </si>
  <si>
    <t>ANNAVÖLGY</t>
  </si>
  <si>
    <t>ÁSZÁR</t>
  </si>
  <si>
    <t>BÁBOLNA</t>
  </si>
  <si>
    <t>BAJ</t>
  </si>
  <si>
    <t>BAJNA</t>
  </si>
  <si>
    <t>BAJÓT</t>
  </si>
  <si>
    <t>BAKONYBÁNK</t>
  </si>
  <si>
    <t>BAKONYSÁRKÁNY</t>
  </si>
  <si>
    <t>BAKONYSZOMBATHELY</t>
  </si>
  <si>
    <t>BANA</t>
  </si>
  <si>
    <t>BÁRSONYOS</t>
  </si>
  <si>
    <t>BOKOD</t>
  </si>
  <si>
    <t>CSÁSZÁR</t>
  </si>
  <si>
    <t>CSATKA</t>
  </si>
  <si>
    <t>CSÉM</t>
  </si>
  <si>
    <t>CSÉP</t>
  </si>
  <si>
    <t>CSOLNOK</t>
  </si>
  <si>
    <t>DAD</t>
  </si>
  <si>
    <t>DÁG</t>
  </si>
  <si>
    <t>DOROG</t>
  </si>
  <si>
    <t>DÖMÖS</t>
  </si>
  <si>
    <t>DUNAALMÁS</t>
  </si>
  <si>
    <t>DUNASZENTMIKLÓS</t>
  </si>
  <si>
    <t>EPÖL</t>
  </si>
  <si>
    <t>ESZTERGOM</t>
  </si>
  <si>
    <t>ESZTERGOM-KERTVÁROS</t>
  </si>
  <si>
    <t>ESZTERGOM-PILISSZENTLÉLEK</t>
  </si>
  <si>
    <t>ETE</t>
  </si>
  <si>
    <t>GYERMELY</t>
  </si>
  <si>
    <t>HÉREG</t>
  </si>
  <si>
    <t>KECSKÉD</t>
  </si>
  <si>
    <t>KERÉKTELEKI</t>
  </si>
  <si>
    <t>KESZTÖLC</t>
  </si>
  <si>
    <t>KISBÉR</t>
  </si>
  <si>
    <t>KISBÉR-HÁNTA</t>
  </si>
  <si>
    <t>KISIGMÁND</t>
  </si>
  <si>
    <t>KOCS</t>
  </si>
  <si>
    <t>KOMÁROM</t>
  </si>
  <si>
    <t>KOMÁROM - KOPPÁNYMONOSTOR</t>
  </si>
  <si>
    <t>KOMÁROM-SZŐNY</t>
  </si>
  <si>
    <t>KÖMLŐD</t>
  </si>
  <si>
    <t>KÖRNYE</t>
  </si>
  <si>
    <t>LÁBATLAN</t>
  </si>
  <si>
    <t>LEÁNYVÁR</t>
  </si>
  <si>
    <t>MÁRIAHALOM</t>
  </si>
  <si>
    <t>MOCSA</t>
  </si>
  <si>
    <t>MOGYORÓSBÁNYA</t>
  </si>
  <si>
    <t>NAGYIGMÁND</t>
  </si>
  <si>
    <t>NAGYSÁP</t>
  </si>
  <si>
    <t>NASZÁLY</t>
  </si>
  <si>
    <t>NESZMÉLY</t>
  </si>
  <si>
    <t>NYERGESÚJFALU</t>
  </si>
  <si>
    <t>NYERGESÚJFALU - VISCOSA</t>
  </si>
  <si>
    <t>OROSZLÁNY</t>
  </si>
  <si>
    <t>PILISCSÉV</t>
  </si>
  <si>
    <t>PILISMARÓT</t>
  </si>
  <si>
    <t>RÉDE</t>
  </si>
  <si>
    <t>SÁRISÁP</t>
  </si>
  <si>
    <t>SÚR</t>
  </si>
  <si>
    <t>SÜTTŐ</t>
  </si>
  <si>
    <t>SZÁKSZEND</t>
  </si>
  <si>
    <t>SZÁRLIGET</t>
  </si>
  <si>
    <t>SZOMÓD</t>
  </si>
  <si>
    <t>SZOMOR</t>
  </si>
  <si>
    <t>TARDOS</t>
  </si>
  <si>
    <t>TARJÁN</t>
  </si>
  <si>
    <t>TÁRKÁNY</t>
  </si>
  <si>
    <t>TÁT</t>
  </si>
  <si>
    <t>TATA</t>
  </si>
  <si>
    <t>TATA-AGOSTYÁN</t>
  </si>
  <si>
    <t>TATABÁNYA</t>
  </si>
  <si>
    <t>TOKOD</t>
  </si>
  <si>
    <t>TOKODALTÁRÓ</t>
  </si>
  <si>
    <t>ÚNY</t>
  </si>
  <si>
    <t>VÁRGESZTES</t>
  </si>
  <si>
    <t>VÉRTESKETHELY</t>
  </si>
  <si>
    <t>VÉRTESSOMLÓ</t>
  </si>
  <si>
    <t>VÉRTESTOLNA</t>
  </si>
  <si>
    <t>VÉRTESSZŐLŐS</t>
  </si>
  <si>
    <t>ALSÓPETÉNY</t>
  </si>
  <si>
    <t>ALSÓTOLD</t>
  </si>
  <si>
    <t>BALASSAGYARMAT</t>
  </si>
  <si>
    <t>BÁNK</t>
  </si>
  <si>
    <t>BÁRNA</t>
  </si>
  <si>
    <t>BÁTONYTERENYE</t>
  </si>
  <si>
    <t>BÁTONYTERENYE - KISTERENYE</t>
  </si>
  <si>
    <t>BÁTONYTERENYE - NAGYBÁTONY</t>
  </si>
  <si>
    <t>BECSKE</t>
  </si>
  <si>
    <t>BÉR</t>
  </si>
  <si>
    <t>BERCEL</t>
  </si>
  <si>
    <t>BERKENYE</t>
  </si>
  <si>
    <t>BOKOR</t>
  </si>
  <si>
    <t>BORSOSBERÉNY</t>
  </si>
  <si>
    <t>BUJÁK</t>
  </si>
  <si>
    <t>CERED</t>
  </si>
  <si>
    <t>CSÉCSE</t>
  </si>
  <si>
    <t>CSERHÁTHALÁP</t>
  </si>
  <si>
    <t>CSERHÁTSURÁNY</t>
  </si>
  <si>
    <t>CSERHÁTSZENTIVÁN</t>
  </si>
  <si>
    <t>CSESZTVE</t>
  </si>
  <si>
    <t>CSITÁR</t>
  </si>
  <si>
    <t>CSITÁR - NOGRÁDGÁRDONY</t>
  </si>
  <si>
    <t>DEBERCSÉNY</t>
  </si>
  <si>
    <t>DEJTÁR</t>
  </si>
  <si>
    <t>DIÓSJENŐ</t>
  </si>
  <si>
    <t>DOROGHÁZA</t>
  </si>
  <si>
    <t>DRÉGELYPALÁNK</t>
  </si>
  <si>
    <t>ECSEG</t>
  </si>
  <si>
    <t>EGYHÁZASDENGELEG</t>
  </si>
  <si>
    <t>EGYHÁZASGERGE</t>
  </si>
  <si>
    <t>ENDREFALVA</t>
  </si>
  <si>
    <t>ERDŐKÜRT</t>
  </si>
  <si>
    <t>ERDŐTARCSA</t>
  </si>
  <si>
    <t>ÉRSEKVADKERT</t>
  </si>
  <si>
    <t>ETES</t>
  </si>
  <si>
    <t>FELSŐPETÉNY</t>
  </si>
  <si>
    <t>FELSŐTOLD</t>
  </si>
  <si>
    <t>GALGAGUTA</t>
  </si>
  <si>
    <t>GARÁB</t>
  </si>
  <si>
    <t>HÉHALOM</t>
  </si>
  <si>
    <t>HERENCSÉNY</t>
  </si>
  <si>
    <t>HOLLÓKŐ</t>
  </si>
  <si>
    <t>HONT</t>
  </si>
  <si>
    <t>HORPÁCS</t>
  </si>
  <si>
    <t>HUGYAG</t>
  </si>
  <si>
    <t>ILINY</t>
  </si>
  <si>
    <t>IPOLYSZÖG</t>
  </si>
  <si>
    <t>IPOLYTARNÓC</t>
  </si>
  <si>
    <t>IPOLYVECE</t>
  </si>
  <si>
    <t>JOBBÁGYI</t>
  </si>
  <si>
    <t>KÁLLÓ</t>
  </si>
  <si>
    <t>KARANCSALJA</t>
  </si>
  <si>
    <t>KARANCSBERÉNY</t>
  </si>
  <si>
    <t>KARANCSKESZI</t>
  </si>
  <si>
    <t>KARANCSLAPUJTŐ</t>
  </si>
  <si>
    <t>KARANCSSÁG</t>
  </si>
  <si>
    <t>KAZÁR</t>
  </si>
  <si>
    <t>KAZÁR - MIZSERFA</t>
  </si>
  <si>
    <t>KESZEG</t>
  </si>
  <si>
    <t>KÉTBODONY</t>
  </si>
  <si>
    <t>KISBÁGYON</t>
  </si>
  <si>
    <t>KISBÁRKÁNY</t>
  </si>
  <si>
    <t>KISECSET</t>
  </si>
  <si>
    <t>KISHARTYÁN</t>
  </si>
  <si>
    <t>KOZÁRD</t>
  </si>
  <si>
    <t>KUTASÓ</t>
  </si>
  <si>
    <t>LEGÉND</t>
  </si>
  <si>
    <t>LITKE</t>
  </si>
  <si>
    <t>LUCFALVA</t>
  </si>
  <si>
    <t>LUDÁNYHALÁSZI</t>
  </si>
  <si>
    <t>MAGYARGÉC</t>
  </si>
  <si>
    <t>MAGYARNÁNDOR</t>
  </si>
  <si>
    <t>MÁRKHÁZA</t>
  </si>
  <si>
    <t>MÁTRAMINDSZENT</t>
  </si>
  <si>
    <t>MÁTRANOVÁK</t>
  </si>
  <si>
    <t>MÁTRANOVÁK - BÁNYATELEP</t>
  </si>
  <si>
    <t>MÁTRASZELE</t>
  </si>
  <si>
    <t>MÁTRASZŐLŐS</t>
  </si>
  <si>
    <t>MÁTRATERENYE</t>
  </si>
  <si>
    <t>MÁTRATERENYE - HOMLOKTERENYE</t>
  </si>
  <si>
    <t>MÁTRATERENYE - NÁDÚJFALU</t>
  </si>
  <si>
    <t>MÁTRAVEREBÉLY</t>
  </si>
  <si>
    <t>MIHÁLYGERGE</t>
  </si>
  <si>
    <t>MOHORA</t>
  </si>
  <si>
    <t>NAGYBÁRKÁNY</t>
  </si>
  <si>
    <t>NAGYKERESZTÚR</t>
  </si>
  <si>
    <t>NAGYLÓC</t>
  </si>
  <si>
    <t>NAGYOROSZI</t>
  </si>
  <si>
    <t>NEMTI</t>
  </si>
  <si>
    <t>NÉZSA</t>
  </si>
  <si>
    <t>NÓGRÁD</t>
  </si>
  <si>
    <t>NÓGRÁDKÖVESD</t>
  </si>
  <si>
    <t>NÓGRÁDMARCAL</t>
  </si>
  <si>
    <t>NÓGRÁDMEGYER</t>
  </si>
  <si>
    <t>NÓGRÁDSÁP</t>
  </si>
  <si>
    <t>NÓGRÁDSIPEK</t>
  </si>
  <si>
    <t>NÓGRÁDSZAKÁL</t>
  </si>
  <si>
    <t>NŐTINCS</t>
  </si>
  <si>
    <t>ŐRHALOM</t>
  </si>
  <si>
    <t>ŐSAGÁRD</t>
  </si>
  <si>
    <t>PALOTÁS</t>
  </si>
  <si>
    <t>PÁSZTÓ</t>
  </si>
  <si>
    <t>PÁSZTÓ - HASZNOS</t>
  </si>
  <si>
    <t>PÁSZTÓ - MÁTRAKERESZTES</t>
  </si>
  <si>
    <t>PATAK</t>
  </si>
  <si>
    <t>PATVARC</t>
  </si>
  <si>
    <t>PILINY</t>
  </si>
  <si>
    <t>PUSZTABERKI</t>
  </si>
  <si>
    <t>RÁKÓCZIBÁNYA</t>
  </si>
  <si>
    <t>RÉTSÁG</t>
  </si>
  <si>
    <t>RIMÓC</t>
  </si>
  <si>
    <t>ROMHÁNY</t>
  </si>
  <si>
    <t>SÁGUJFALU</t>
  </si>
  <si>
    <t>SALGÓTARJÁN</t>
  </si>
  <si>
    <t>SALGÓTARJÁN - BAGLYASALJA</t>
  </si>
  <si>
    <t>SALGÓTARJÁN - SALGÓBÁNYA</t>
  </si>
  <si>
    <t>SALGÓTARJÁN - ZAGYVAPÁLFALVA</t>
  </si>
  <si>
    <t>SALGÓTARJÁN ZAGYVARÓNA</t>
  </si>
  <si>
    <t>SÁMSONHÁZA</t>
  </si>
  <si>
    <t>SOMOSKŐÚJFALU</t>
  </si>
  <si>
    <t>SÓSHARTYÁN</t>
  </si>
  <si>
    <t>SZALMATERCS</t>
  </si>
  <si>
    <t>SZANDA</t>
  </si>
  <si>
    <t>SZARVASGEDE</t>
  </si>
  <si>
    <t>SZÁTOK</t>
  </si>
  <si>
    <t>SZÉCSÉNKE</t>
  </si>
  <si>
    <t>SZÉCSÉNY</t>
  </si>
  <si>
    <t>SZÉCSÉNYFELFALU</t>
  </si>
  <si>
    <t>SZENDEHELY</t>
  </si>
  <si>
    <t>SZENTE</t>
  </si>
  <si>
    <t>SZILASPOGONY</t>
  </si>
  <si>
    <t>SZIRÁK</t>
  </si>
  <si>
    <t>SZUHA</t>
  </si>
  <si>
    <t>SZURDOKPÜSPÖKI</t>
  </si>
  <si>
    <t>SZÜGY</t>
  </si>
  <si>
    <t>TAR</t>
  </si>
  <si>
    <t>TERÉNY</t>
  </si>
  <si>
    <t>TERESKE</t>
  </si>
  <si>
    <t>TOLMÁCS</t>
  </si>
  <si>
    <t>VANYARC</t>
  </si>
  <si>
    <t>VARSÁNY</t>
  </si>
  <si>
    <t>VIZSLÁS</t>
  </si>
  <si>
    <t>ZABAR</t>
  </si>
  <si>
    <t>ABONY</t>
  </si>
  <si>
    <t>ACSA</t>
  </si>
  <si>
    <t>ALBERTIRSA</t>
  </si>
  <si>
    <t>ALSÓNÉMEDI</t>
  </si>
  <si>
    <t>APAJ</t>
  </si>
  <si>
    <t>ÁPORKA</t>
  </si>
  <si>
    <t>ASZÓD</t>
  </si>
  <si>
    <t>BAG</t>
  </si>
  <si>
    <t>BÉNYE</t>
  </si>
  <si>
    <t>BERNECEBARÁTI</t>
  </si>
  <si>
    <t>BIATORBÁGY</t>
  </si>
  <si>
    <t>BUDAJENÖ</t>
  </si>
  <si>
    <t>BUDAKALÁSZ</t>
  </si>
  <si>
    <t>BUDAKESZI</t>
  </si>
  <si>
    <t>BUDAÖRS</t>
  </si>
  <si>
    <t>BUDAÖRS - KAMARAERDŐ</t>
  </si>
  <si>
    <t>BUGYI</t>
  </si>
  <si>
    <t>CEGLÉD</t>
  </si>
  <si>
    <t>CEGLÉD - BUDAI ÚT</t>
  </si>
  <si>
    <t>CEGLÉDBERCEL</t>
  </si>
  <si>
    <t>CSEMŐ</t>
  </si>
  <si>
    <t>CSÉVHARASZT</t>
  </si>
  <si>
    <t>CSOBÁNKA</t>
  </si>
  <si>
    <t>CSOMÁD</t>
  </si>
  <si>
    <t>CSÖMÖR</t>
  </si>
  <si>
    <t>CSŐVÁR</t>
  </si>
  <si>
    <t>CSÖRÖG</t>
  </si>
  <si>
    <t>DABAS</t>
  </si>
  <si>
    <t>DABAS - GYÓN</t>
  </si>
  <si>
    <t>DABAS - SÁRI</t>
  </si>
  <si>
    <t>DÁNSZENTMIKLÓS</t>
  </si>
  <si>
    <t>DÁNY</t>
  </si>
  <si>
    <t>DÉLEGYHÁZA</t>
  </si>
  <si>
    <t>DIÓSD</t>
  </si>
  <si>
    <t>DOMONY</t>
  </si>
  <si>
    <t>DÖMSÖD</t>
  </si>
  <si>
    <t>DUNABOGDÁNY</t>
  </si>
  <si>
    <t>DUNAHARASZTI</t>
  </si>
  <si>
    <t>DUNAKESZI</t>
  </si>
  <si>
    <t>DUNAVARSÁNY</t>
  </si>
  <si>
    <t>ECSER</t>
  </si>
  <si>
    <t>ÉRD</t>
  </si>
  <si>
    <t>ÉRD - ÉRDLIGET</t>
  </si>
  <si>
    <t>ÉRD - ÉRDPATAKVÁROS</t>
  </si>
  <si>
    <t>ERDŐKERTES</t>
  </si>
  <si>
    <t>FARMOS</t>
  </si>
  <si>
    <t>FELSŐPAKONY</t>
  </si>
  <si>
    <t>FÓT</t>
  </si>
  <si>
    <t>GALGAGYÖRK</t>
  </si>
  <si>
    <t>GALGAHÉVÍZ</t>
  </si>
  <si>
    <t>GALGAMÁCSA</t>
  </si>
  <si>
    <t>GOMBA</t>
  </si>
  <si>
    <t>GÖD - ALSÓGÖD</t>
  </si>
  <si>
    <t>GÖD - FELSŐGÖD</t>
  </si>
  <si>
    <t>GÖDÖLLŐ</t>
  </si>
  <si>
    <t>GÖDÖLLO - MÁRIABESNYŐ</t>
  </si>
  <si>
    <t>GYÁL</t>
  </si>
  <si>
    <t>GYÖMRŐ</t>
  </si>
  <si>
    <t>HALÁSZTELEK</t>
  </si>
  <si>
    <t>HERCEGHALOM</t>
  </si>
  <si>
    <t>HERNÁD</t>
  </si>
  <si>
    <t>HÉVÍZGYÖRK</t>
  </si>
  <si>
    <t>IKLAD</t>
  </si>
  <si>
    <t>INÁRCS</t>
  </si>
  <si>
    <t>IPOLYDAMÁSD</t>
  </si>
  <si>
    <t>IPOLYTÖLGYES</t>
  </si>
  <si>
    <t>ISASZEG</t>
  </si>
  <si>
    <t>JÁSZKARAJENŐ</t>
  </si>
  <si>
    <t>KAKUCS</t>
  </si>
  <si>
    <t>KARTAL</t>
  </si>
  <si>
    <t>KÁVA</t>
  </si>
  <si>
    <t>KEMENCE</t>
  </si>
  <si>
    <t>KEREPES</t>
  </si>
  <si>
    <t>KEREPES - SZILASLIGET</t>
  </si>
  <si>
    <t>KISKUNLACHÁZA</t>
  </si>
  <si>
    <t>KISMAROS</t>
  </si>
  <si>
    <t>KISNÉMEDI</t>
  </si>
  <si>
    <t>KISOROSZI</t>
  </si>
  <si>
    <t>KISTARCSA</t>
  </si>
  <si>
    <t>KOCSÉR</t>
  </si>
  <si>
    <t>KÓKA</t>
  </si>
  <si>
    <t>KŐRÖSTETÉTLEN</t>
  </si>
  <si>
    <t>KOSD</t>
  </si>
  <si>
    <t>KÓSPALLAG</t>
  </si>
  <si>
    <t>LEÁNYFALU</t>
  </si>
  <si>
    <t>LETKÉS</t>
  </si>
  <si>
    <t>LÓRÉV</t>
  </si>
  <si>
    <t>MAGLÓD</t>
  </si>
  <si>
    <t>MAGLÓDI NYARALÓ</t>
  </si>
  <si>
    <t>MAJOSHÁZA</t>
  </si>
  <si>
    <t>MAKÁD</t>
  </si>
  <si>
    <t>MÁRIANOSZTRA</t>
  </si>
  <si>
    <t>MENDE</t>
  </si>
  <si>
    <t>MIKEBUDA</t>
  </si>
  <si>
    <t>MOGYORÓD</t>
  </si>
  <si>
    <t>MONOR</t>
  </si>
  <si>
    <t>MONORIERDŐ</t>
  </si>
  <si>
    <t>NAGYBÖRZSÖNY</t>
  </si>
  <si>
    <t>NAGYKÁTA</t>
  </si>
  <si>
    <t>NAGYKOVÁCSI</t>
  </si>
  <si>
    <t>NAGYKŐRÖS</t>
  </si>
  <si>
    <t>NAGYMAROS</t>
  </si>
  <si>
    <t>NAGYTARCSA</t>
  </si>
  <si>
    <t>NYÁREGYHÁZA</t>
  </si>
  <si>
    <t>NYÁRSAPÁT</t>
  </si>
  <si>
    <t>ÓCSA</t>
  </si>
  <si>
    <t>ŐRBOTTYÁN</t>
  </si>
  <si>
    <t>ÖRKÉNY</t>
  </si>
  <si>
    <t>PÁND</t>
  </si>
  <si>
    <t>PÁTY</t>
  </si>
  <si>
    <t>PÉCEL</t>
  </si>
  <si>
    <t>PENC</t>
  </si>
  <si>
    <t>PERBÁL</t>
  </si>
  <si>
    <t>PERŐCSÉNY</t>
  </si>
  <si>
    <t>PÉTERI</t>
  </si>
  <si>
    <t>PILIS</t>
  </si>
  <si>
    <t>PILISBOROSJENŐ</t>
  </si>
  <si>
    <t>PILISCSABA</t>
  </si>
  <si>
    <t>PILISCSABA - KLOTILDLIGET</t>
  </si>
  <si>
    <t>PILISJÁSZFALU</t>
  </si>
  <si>
    <t>PILISVÖRÖSVÁR</t>
  </si>
  <si>
    <t>PILISSZÁNTÓ</t>
  </si>
  <si>
    <t>PILISSZENTIVÁN</t>
  </si>
  <si>
    <t>PILISSZENTKERESZT</t>
  </si>
  <si>
    <t>PILISSZENTKERESZT - DOBOGÓKŐ</t>
  </si>
  <si>
    <t>PILISSZENTLÁSZLÓ</t>
  </si>
  <si>
    <t>PÓCSMEGYER</t>
  </si>
  <si>
    <t>POMÁZ</t>
  </si>
  <si>
    <t>PUSZTAVACS</t>
  </si>
  <si>
    <t>PUSZTAZÁMOR</t>
  </si>
  <si>
    <t>PÜSPÖKHATVAN</t>
  </si>
  <si>
    <t>PÜSPÖKSZILÁGY</t>
  </si>
  <si>
    <t>RÁCKEVE</t>
  </si>
  <si>
    <t>RÁD</t>
  </si>
  <si>
    <t>REMETESZŐLÖS</t>
  </si>
  <si>
    <t>SOLYMÁR</t>
  </si>
  <si>
    <t>SÓSKÚT</t>
  </si>
  <si>
    <t>SZADA</t>
  </si>
  <si>
    <t>SZÁZHALOMBATTA</t>
  </si>
  <si>
    <t>SZENTENDRE</t>
  </si>
  <si>
    <t>SZENTLŐRINCKÁTA</t>
  </si>
  <si>
    <t>SZENTMÁRTONKÁTA</t>
  </si>
  <si>
    <t>SZIGETBECSE</t>
  </si>
  <si>
    <t>SZIGETCSÉP</t>
  </si>
  <si>
    <t>SZIGETHALOM</t>
  </si>
  <si>
    <t>SZIGETMONOSTOR</t>
  </si>
  <si>
    <t>SZIGETSZENTMÁRTON</t>
  </si>
  <si>
    <t>SZIGETSZENTMIKLÓS</t>
  </si>
  <si>
    <t>SZIGETÚJFALU</t>
  </si>
  <si>
    <t>SZOB</t>
  </si>
  <si>
    <t>SZŐD</t>
  </si>
  <si>
    <t>SZŐDLIGET</t>
  </si>
  <si>
    <t>SZOKOLYA</t>
  </si>
  <si>
    <t>TÁBORFALVA</t>
  </si>
  <si>
    <t>TAHITÓTFALU - TAHI</t>
  </si>
  <si>
    <t>TAHITÓTFALU - TÓTFALU</t>
  </si>
  <si>
    <t>TAKSONY</t>
  </si>
  <si>
    <t>TÁPIÓBICSKE</t>
  </si>
  <si>
    <t>TÁPIÓGYÖRGYE</t>
  </si>
  <si>
    <t>TÁPIÓSÁG</t>
  </si>
  <si>
    <t>TÁPIÓSZECSŐ</t>
  </si>
  <si>
    <t>TÁPIÓSZELE</t>
  </si>
  <si>
    <t>TÁPIÓSZENTMÁRTON</t>
  </si>
  <si>
    <t>TÁPIÓSZŐLŐS</t>
  </si>
  <si>
    <t>TÁRNOK</t>
  </si>
  <si>
    <t>TATÁRSZENTGYÖRGY</t>
  </si>
  <si>
    <t>TELKI</t>
  </si>
  <si>
    <t>TÉSA</t>
  </si>
  <si>
    <t>TINNYE</t>
  </si>
  <si>
    <t>TÓALMÁS</t>
  </si>
  <si>
    <t>TÖK</t>
  </si>
  <si>
    <t>TÖKÖL</t>
  </si>
  <si>
    <t>TÖRÖKBÁLINT</t>
  </si>
  <si>
    <t>TÖRTEL</t>
  </si>
  <si>
    <t>TURA</t>
  </si>
  <si>
    <t>ÚJHARTYÁN</t>
  </si>
  <si>
    <t>UJLENGYEL</t>
  </si>
  <si>
    <t>UJSZILVÁS</t>
  </si>
  <si>
    <t>URI</t>
  </si>
  <si>
    <t>ÜLLŐ</t>
  </si>
  <si>
    <t>ÜRÖM</t>
  </si>
  <si>
    <t>VÁC</t>
  </si>
  <si>
    <t>VÁCDUKA</t>
  </si>
  <si>
    <t>VÁCEGRES</t>
  </si>
  <si>
    <t>VÁCHARTYÁN</t>
  </si>
  <si>
    <t>VÁCKISUJFALU</t>
  </si>
  <si>
    <t>VÁCRÁTÓT</t>
  </si>
  <si>
    <t>VÁCSZENTLÁSZLÓ</t>
  </si>
  <si>
    <t>VALKÓ</t>
  </si>
  <si>
    <t>VÁMOSMIKOLA</t>
  </si>
  <si>
    <t>VASAD</t>
  </si>
  <si>
    <t>VECSÉS</t>
  </si>
  <si>
    <t>VERESEGYHÁZ</t>
  </si>
  <si>
    <t>VERŐCE</t>
  </si>
  <si>
    <t>VERSEG</t>
  </si>
  <si>
    <t>VISEGRÁD</t>
  </si>
  <si>
    <t>VISEGRÁD GIZELLATELEP</t>
  </si>
  <si>
    <t>ZEBEGÉNY</t>
  </si>
  <si>
    <t>ZSÁMBÉK</t>
  </si>
  <si>
    <t>ZSÁMBOK</t>
  </si>
  <si>
    <t>ÁDÁND</t>
  </si>
  <si>
    <t>ALSÓBOGÁT</t>
  </si>
  <si>
    <t>ANDOCS</t>
  </si>
  <si>
    <t>BABÓCSA</t>
  </si>
  <si>
    <t>BÁBONYMEGYER</t>
  </si>
  <si>
    <t>BAKHÁZA</t>
  </si>
  <si>
    <t>BALATONBERÉNY</t>
  </si>
  <si>
    <t>BALATONBOGLÁR</t>
  </si>
  <si>
    <t>BALATONBOGLÁR - SZŐLŐSKISLAK</t>
  </si>
  <si>
    <t>BALATONENDRÉD</t>
  </si>
  <si>
    <t>BALATONFENYVES</t>
  </si>
  <si>
    <t>BALATONFÖLDVÁR</t>
  </si>
  <si>
    <t>BALATONKERESZTÚR</t>
  </si>
  <si>
    <t>BALATONLELLE</t>
  </si>
  <si>
    <t>BALATONMÁRIAFÜRDŐ</t>
  </si>
  <si>
    <t>BALATONŐSZÖD</t>
  </si>
  <si>
    <t>BALATONSZABADI</t>
  </si>
  <si>
    <t>BALATONSZÁRSZÓ</t>
  </si>
  <si>
    <t>BALATONSZEMES</t>
  </si>
  <si>
    <t>BALATONSZENTGYÖRGY</t>
  </si>
  <si>
    <t>BALATONÚJLAK</t>
  </si>
  <si>
    <t>BALATONVILÁGOS</t>
  </si>
  <si>
    <t>BALATONVILÁGOS - BALATONALIGA</t>
  </si>
  <si>
    <t>BÁLVÁNYOS</t>
  </si>
  <si>
    <t>BARCS</t>
  </si>
  <si>
    <t>BARCS - SOMOGYTARNÓCA</t>
  </si>
  <si>
    <t>BÁRDUDVARNOK</t>
  </si>
  <si>
    <t>BATÉ</t>
  </si>
  <si>
    <t>BEDEGKÉR</t>
  </si>
  <si>
    <t>BÉLAVÁR</t>
  </si>
  <si>
    <t>BELEG</t>
  </si>
  <si>
    <t>BERZENCE</t>
  </si>
  <si>
    <t>BODROG</t>
  </si>
  <si>
    <t>BOLHÁS</t>
  </si>
  <si>
    <t>BOLHÓ</t>
  </si>
  <si>
    <t>BONNYA</t>
  </si>
  <si>
    <t>BŐSZÉNFA</t>
  </si>
  <si>
    <t>BÖHÖNYE</t>
  </si>
  <si>
    <t>BUZSÁK</t>
  </si>
  <si>
    <t>BÜSSÜ</t>
  </si>
  <si>
    <t>CSÁKÁNY</t>
  </si>
  <si>
    <t>CSERÉNFA</t>
  </si>
  <si>
    <t>CSOKONYAVISONTA</t>
  </si>
  <si>
    <t>CSOMA</t>
  </si>
  <si>
    <t>CSOMBÁRD</t>
  </si>
  <si>
    <t>CSÖKÖLY</t>
  </si>
  <si>
    <t>CSÖMEND</t>
  </si>
  <si>
    <t>CSURGÓ</t>
  </si>
  <si>
    <t>CSURGÓNAGYMARTON</t>
  </si>
  <si>
    <t>DARÁNY</t>
  </si>
  <si>
    <t>DRÁVAGÁRDONY</t>
  </si>
  <si>
    <t>DRÁVATAMÁSI</t>
  </si>
  <si>
    <t>ECSENY</t>
  </si>
  <si>
    <t>EDDE</t>
  </si>
  <si>
    <t>FELSŐMOCSOLÁD</t>
  </si>
  <si>
    <t>FIAD</t>
  </si>
  <si>
    <t>FONÓ</t>
  </si>
  <si>
    <t>FŐNYED</t>
  </si>
  <si>
    <t>FONYÓD</t>
  </si>
  <si>
    <t>FONYÓD - ALSÓBÉLATELEP</t>
  </si>
  <si>
    <t>GADÁCS</t>
  </si>
  <si>
    <t>GADÁNY</t>
  </si>
  <si>
    <t>GÁLOSFA</t>
  </si>
  <si>
    <t>GAMÁS</t>
  </si>
  <si>
    <t>GIGE</t>
  </si>
  <si>
    <t>GÖLLE</t>
  </si>
  <si>
    <t>GÖRGETEG</t>
  </si>
  <si>
    <t>GYÉKÉNYES</t>
  </si>
  <si>
    <t>GYUGY</t>
  </si>
  <si>
    <t>HÁCS</t>
  </si>
  <si>
    <t>HAJMÁS</t>
  </si>
  <si>
    <t>HÁROMFA</t>
  </si>
  <si>
    <t>HEDREHELY</t>
  </si>
  <si>
    <t>HENCSE</t>
  </si>
  <si>
    <t>HERESZNYE</t>
  </si>
  <si>
    <t>HETES</t>
  </si>
  <si>
    <t>HOLLÁD</t>
  </si>
  <si>
    <t>HOMOKSZENTGYÖRGY</t>
  </si>
  <si>
    <t>HOSSZÚVIZ</t>
  </si>
  <si>
    <t>IGAL</t>
  </si>
  <si>
    <t>IHAROS</t>
  </si>
  <si>
    <t>IHAROSBERÉNY</t>
  </si>
  <si>
    <t>INKE</t>
  </si>
  <si>
    <t>ISTVÁNDI</t>
  </si>
  <si>
    <t>JÁKÓ</t>
  </si>
  <si>
    <t>JUTA</t>
  </si>
  <si>
    <t>KADARKÚT</t>
  </si>
  <si>
    <t>KÁLMÁNCSA</t>
  </si>
  <si>
    <t>KÁNYA</t>
  </si>
  <si>
    <t>KAPOLY</t>
  </si>
  <si>
    <t>KAPOSFŐ</t>
  </si>
  <si>
    <t>KAPOSGYARMAT</t>
  </si>
  <si>
    <t>KAPOSHOMOK</t>
  </si>
  <si>
    <t>KAPOSKERESZTÚR</t>
  </si>
  <si>
    <t>KAPOSMÉRŐ</t>
  </si>
  <si>
    <t>KAPOSÚJLAK</t>
  </si>
  <si>
    <t>KAPOSVÁR</t>
  </si>
  <si>
    <t>KAPOSVÁR - KAPOSFÜRED</t>
  </si>
  <si>
    <t>KAPOSVÁR - TOPONÁR</t>
  </si>
  <si>
    <t>KAPOSVÁR - TÖRÖCSKE</t>
  </si>
  <si>
    <t>KAPOSSZERDAHELY</t>
  </si>
  <si>
    <t>KÁRA</t>
  </si>
  <si>
    <t>KARÁD</t>
  </si>
  <si>
    <t>KASTÉLYOSDOMBÓ</t>
  </si>
  <si>
    <t>KASZÓ</t>
  </si>
  <si>
    <t>KAZSOK</t>
  </si>
  <si>
    <t>KELEVIZ</t>
  </si>
  <si>
    <t>KERCSELIGET</t>
  </si>
  <si>
    <t>KEREKI</t>
  </si>
  <si>
    <t>KÉTHELY</t>
  </si>
  <si>
    <t>KISASSZOND</t>
  </si>
  <si>
    <t>KISBAJOM</t>
  </si>
  <si>
    <t>KISBÁRAPÁTI</t>
  </si>
  <si>
    <t>KISBERÉNY</t>
  </si>
  <si>
    <t>KISGYALÁN</t>
  </si>
  <si>
    <t>KISKORPÁD</t>
  </si>
  <si>
    <t>KŐKÚT</t>
  </si>
  <si>
    <t>KOMLÓSD</t>
  </si>
  <si>
    <t>KŐRÖSHEGY</t>
  </si>
  <si>
    <t>KÖTCSE</t>
  </si>
  <si>
    <t>KUTAS</t>
  </si>
  <si>
    <t>LÁBOD</t>
  </si>
  <si>
    <t>LAD</t>
  </si>
  <si>
    <t>LAKÓCSA</t>
  </si>
  <si>
    <t>LÁTRÁNY</t>
  </si>
  <si>
    <t>LENGYELTÓTI</t>
  </si>
  <si>
    <t>LIBICKOZMA</t>
  </si>
  <si>
    <t>LULLA</t>
  </si>
  <si>
    <t>MAGYARATÁD</t>
  </si>
  <si>
    <t>MAGYAREGRES</t>
  </si>
  <si>
    <t>MARCALI</t>
  </si>
  <si>
    <t>MARCALI-BIZE</t>
  </si>
  <si>
    <t>MARCALI-CSÖMEND</t>
  </si>
  <si>
    <t>MARCALI-HORVÁTKÚT</t>
  </si>
  <si>
    <t>MERNYE</t>
  </si>
  <si>
    <t>MESZTEGNYŐ</t>
  </si>
  <si>
    <t>MEZŐCSOKONYA</t>
  </si>
  <si>
    <t>MIKE</t>
  </si>
  <si>
    <t>MIKLÓSI</t>
  </si>
  <si>
    <t>MOSDÓS</t>
  </si>
  <si>
    <t>NÁGOCS</t>
  </si>
  <si>
    <t>NAGYATÁD</t>
  </si>
  <si>
    <t>NAGYBAJOM</t>
  </si>
  <si>
    <t>NAGYBERÉNY</t>
  </si>
  <si>
    <t>NAGYBERKI</t>
  </si>
  <si>
    <t>NAGYCSEPELY</t>
  </si>
  <si>
    <t>NAGYKORPÁD</t>
  </si>
  <si>
    <t>NAGYSZAKÁCSI</t>
  </si>
  <si>
    <t>NEMESDÉD</t>
  </si>
  <si>
    <t>NEMESKISFALUD</t>
  </si>
  <si>
    <t>NEMESVID</t>
  </si>
  <si>
    <t>NIKLA</t>
  </si>
  <si>
    <t>NYIM</t>
  </si>
  <si>
    <t>ORCI</t>
  </si>
  <si>
    <t>ORDACSEHI</t>
  </si>
  <si>
    <t>ŐRTILOS</t>
  </si>
  <si>
    <t>OSZTOPÁN</t>
  </si>
  <si>
    <t>ÖREGLAK</t>
  </si>
  <si>
    <t>ÖTVÖSKÓNYI</t>
  </si>
  <si>
    <t>PÁLMAJOR</t>
  </si>
  <si>
    <t>PAMUK</t>
  </si>
  <si>
    <t>PATALOM</t>
  </si>
  <si>
    <t>PATCA</t>
  </si>
  <si>
    <t>PATOSFA</t>
  </si>
  <si>
    <t>PÉTERHIDA</t>
  </si>
  <si>
    <t>POGÁNYSZENTPÉTER</t>
  </si>
  <si>
    <t>POLÁNY</t>
  </si>
  <si>
    <t>PORROG</t>
  </si>
  <si>
    <t>PORROGSZENTKIRÁLY</t>
  </si>
  <si>
    <t>PORROGSZENTPÁL</t>
  </si>
  <si>
    <t>POTONY</t>
  </si>
  <si>
    <t>PUSZTAKOVÁCSI</t>
  </si>
  <si>
    <t>PUSZTASZEMES</t>
  </si>
  <si>
    <t>RÁKSI</t>
  </si>
  <si>
    <t>RINYABESENYŐ</t>
  </si>
  <si>
    <t>RINYAKOVÁCSI</t>
  </si>
  <si>
    <t>RINYASZENTKIRÁLY</t>
  </si>
  <si>
    <t>RINYAÚJLAK</t>
  </si>
  <si>
    <t>RINYAÚJNÉP</t>
  </si>
  <si>
    <t>SÁGVÁR</t>
  </si>
  <si>
    <t>SÁNTOS</t>
  </si>
  <si>
    <t>SÁVOLY</t>
  </si>
  <si>
    <t>SEGESD</t>
  </si>
  <si>
    <t>SÉRSEKSZŐLŐS</t>
  </si>
  <si>
    <t>SIMONFA</t>
  </si>
  <si>
    <t>SIÓFOK</t>
  </si>
  <si>
    <t>SIÓFOK-KILITI</t>
  </si>
  <si>
    <t>SIÓFOK - BALATONSZÉPLAK</t>
  </si>
  <si>
    <t>SIÓJUT</t>
  </si>
  <si>
    <t>SOM</t>
  </si>
  <si>
    <t>SOM - DARÁNYPUSZTA</t>
  </si>
  <si>
    <t>SOMODOR</t>
  </si>
  <si>
    <t>SOMOGYACSA</t>
  </si>
  <si>
    <t>SOMOGYARACS</t>
  </si>
  <si>
    <t>SOMOGYASZALÓ</t>
  </si>
  <si>
    <t>SOMOGYBABOD</t>
  </si>
  <si>
    <t>SOMOGYBÜKKÖSD</t>
  </si>
  <si>
    <t>SOMOGYCSICSÓ</t>
  </si>
  <si>
    <t>SOMOGYDÖRÖCSKE</t>
  </si>
  <si>
    <t>SOMOGYEGRES</t>
  </si>
  <si>
    <t>SOMOGYFAJSZ</t>
  </si>
  <si>
    <t>SOMOGYGESZTI</t>
  </si>
  <si>
    <t>SOMOGYJÁD</t>
  </si>
  <si>
    <t>SOMOGYMEGGYES</t>
  </si>
  <si>
    <t>SOMOGYSÁMSON</t>
  </si>
  <si>
    <t>SOMOGYSÁRD</t>
  </si>
  <si>
    <t>SOMOGYSIMONYI</t>
  </si>
  <si>
    <t>SOMOGYSZENTPÁL</t>
  </si>
  <si>
    <t>SOMOGYSZIL</t>
  </si>
  <si>
    <t>SOMOGYSZOB</t>
  </si>
  <si>
    <t>SOMOGYTÚR</t>
  </si>
  <si>
    <t>SOMOGYUDVARHELY</t>
  </si>
  <si>
    <t>SOMOGYVÁMOS</t>
  </si>
  <si>
    <t>SOMOGYVÁR</t>
  </si>
  <si>
    <t>SOMOGYZSITFA</t>
  </si>
  <si>
    <t>SZABADI</t>
  </si>
  <si>
    <t>SZABÁS</t>
  </si>
  <si>
    <t>SZÁNTÓD</t>
  </si>
  <si>
    <t>SZEGERDŐ</t>
  </si>
  <si>
    <t>SZENNA</t>
  </si>
  <si>
    <t>SZENTA</t>
  </si>
  <si>
    <t>SZENTBALÁZS</t>
  </si>
  <si>
    <t>SZENTBORBÁS</t>
  </si>
  <si>
    <t>SZENTGÁLOSKÉR</t>
  </si>
  <si>
    <t>SZENYÉR</t>
  </si>
  <si>
    <t>SZILVÁSSZENTMÁRTON</t>
  </si>
  <si>
    <t>SZŐKEDENCS</t>
  </si>
  <si>
    <t>SZÓLÁD</t>
  </si>
  <si>
    <t>SZŐLŐSGYÖRÖK</t>
  </si>
  <si>
    <t>SZOROSAD</t>
  </si>
  <si>
    <t>SZULOK</t>
  </si>
  <si>
    <t>TAB</t>
  </si>
  <si>
    <t>TAPSONY</t>
  </si>
  <si>
    <t>TARANY</t>
  </si>
  <si>
    <t>TÁSKA</t>
  </si>
  <si>
    <t>TASZÁR</t>
  </si>
  <si>
    <t>TELEKI</t>
  </si>
  <si>
    <t>TENGŐD</t>
  </si>
  <si>
    <t>TIKOS</t>
  </si>
  <si>
    <t>TORVAJ</t>
  </si>
  <si>
    <t>TÓTÚJFALU</t>
  </si>
  <si>
    <t>TÖRÖKKOPPÁNY</t>
  </si>
  <si>
    <t>ÚJVÁRFALVA</t>
  </si>
  <si>
    <t>VARÁSZLÓ</t>
  </si>
  <si>
    <t>VÁRDA</t>
  </si>
  <si>
    <t>VÉSE</t>
  </si>
  <si>
    <t>VISNYE</t>
  </si>
  <si>
    <t>VISNYE - KÁPOLNÁSVISNYE</t>
  </si>
  <si>
    <t>VISZ</t>
  </si>
  <si>
    <t>VÍZVÁR</t>
  </si>
  <si>
    <t>VÖRS</t>
  </si>
  <si>
    <t>ZÁKÁNY</t>
  </si>
  <si>
    <t>ZÁKÁNYFALU</t>
  </si>
  <si>
    <t>ZALA</t>
  </si>
  <si>
    <t>ZAMÁRDI</t>
  </si>
  <si>
    <t>ZICS</t>
  </si>
  <si>
    <t>ZIMÁNY</t>
  </si>
  <si>
    <t>ZSELICKISFALUD</t>
  </si>
  <si>
    <t>ZSELICKISLAK</t>
  </si>
  <si>
    <t>ZSELICSZENTPÁL</t>
  </si>
  <si>
    <t>AJAK</t>
  </si>
  <si>
    <t>ANARCS</t>
  </si>
  <si>
    <t>APAGY</t>
  </si>
  <si>
    <t>ARANYOSAPÁTI</t>
  </si>
  <si>
    <t>BAKTALÓRÁNTHÁZA</t>
  </si>
  <si>
    <t>BALKÁNY</t>
  </si>
  <si>
    <t>BALSA</t>
  </si>
  <si>
    <t>BARABÁS</t>
  </si>
  <si>
    <t>BÁTORLIGET</t>
  </si>
  <si>
    <t>BENK</t>
  </si>
  <si>
    <t>BEREGDARÓC</t>
  </si>
  <si>
    <t>BEREGSURÁNY</t>
  </si>
  <si>
    <t>BERKESZ</t>
  </si>
  <si>
    <t>BESENYŐD</t>
  </si>
  <si>
    <t>BESZTEREC</t>
  </si>
  <si>
    <t>BIRI</t>
  </si>
  <si>
    <t>BOTPALÁD</t>
  </si>
  <si>
    <t>BÖKÖNY</t>
  </si>
  <si>
    <t>BUJ</t>
  </si>
  <si>
    <t>CÉGÉNYDÁNYÁD</t>
  </si>
  <si>
    <t>CSAHOLC</t>
  </si>
  <si>
    <t>CSARODA</t>
  </si>
  <si>
    <t>CSÁSZLÓ</t>
  </si>
  <si>
    <t>CSEGÖLD</t>
  </si>
  <si>
    <t>CSENGER</t>
  </si>
  <si>
    <t>CSENGERSIMA</t>
  </si>
  <si>
    <t>CSENGERÚJFALU</t>
  </si>
  <si>
    <t>DARNÓ</t>
  </si>
  <si>
    <t>DEMECSER</t>
  </si>
  <si>
    <t>DOMBRÁD</t>
  </si>
  <si>
    <t>DÖGE</t>
  </si>
  <si>
    <t>ENCSENCS</t>
  </si>
  <si>
    <t>EPERJESKE</t>
  </si>
  <si>
    <t>ÉRPATAK</t>
  </si>
  <si>
    <t>FÁBIÁNHÁZA</t>
  </si>
  <si>
    <t>FEHÉRGYARMAT</t>
  </si>
  <si>
    <t>FÉNYESLITKE</t>
  </si>
  <si>
    <t>FÜLESD</t>
  </si>
  <si>
    <t>FÜLPÖSDARÓC</t>
  </si>
  <si>
    <t>GACSÁLY</t>
  </si>
  <si>
    <t>GARBOLC</t>
  </si>
  <si>
    <t>GÁVAVENCSELLŐ - GÁVA</t>
  </si>
  <si>
    <t>GÁVAVENCSELLŐ - VENCSELLŐ</t>
  </si>
  <si>
    <t>GÉBERJÉN</t>
  </si>
  <si>
    <t>GÉGÉNY</t>
  </si>
  <si>
    <t>GELÉNES</t>
  </si>
  <si>
    <t>GEMZSE</t>
  </si>
  <si>
    <t>GESZTERÉD</t>
  </si>
  <si>
    <t>GULÁCS</t>
  </si>
  <si>
    <t>GYŐRÖCSKE</t>
  </si>
  <si>
    <t>GYŐRTELEK</t>
  </si>
  <si>
    <t>GYULAHÁZA</t>
  </si>
  <si>
    <t>GYÜGYE</t>
  </si>
  <si>
    <t>GYÜRE</t>
  </si>
  <si>
    <t>HERMÁNSZEG</t>
  </si>
  <si>
    <t>HETEFEJÉRCSE</t>
  </si>
  <si>
    <t>HODÁSZ</t>
  </si>
  <si>
    <t>IBRÁNY</t>
  </si>
  <si>
    <t>ILK</t>
  </si>
  <si>
    <t>JÁND</t>
  </si>
  <si>
    <t>JÁNKMAJTIS</t>
  </si>
  <si>
    <t>JÁRMI</t>
  </si>
  <si>
    <t>JÉKE</t>
  </si>
  <si>
    <t>KÁLLÓSEMJÉN</t>
  </si>
  <si>
    <t>KÁLMÁNHÁZA</t>
  </si>
  <si>
    <t>KÁNTORJÁNOSI</t>
  </si>
  <si>
    <t>KÉK</t>
  </si>
  <si>
    <t>KÉKCSE</t>
  </si>
  <si>
    <t>KEMECSE</t>
  </si>
  <si>
    <t>KÉRSEMJÉN</t>
  </si>
  <si>
    <t>KISAR</t>
  </si>
  <si>
    <t>KISHÓDOS</t>
  </si>
  <si>
    <t>KISLÉTA</t>
  </si>
  <si>
    <t>KISNAMÉNY</t>
  </si>
  <si>
    <t>KISPALÁD</t>
  </si>
  <si>
    <t>KISVÁRDA</t>
  </si>
  <si>
    <t>KISVARSÁNY</t>
  </si>
  <si>
    <t>KISSZEKERES</t>
  </si>
  <si>
    <t>KOCSORD</t>
  </si>
  <si>
    <t>KOMLÓDTÓTFALU</t>
  </si>
  <si>
    <t>KOMORÓ</t>
  </si>
  <si>
    <t>KÓTAJ</t>
  </si>
  <si>
    <t>KÖLCSE</t>
  </si>
  <si>
    <t>KÖMÖRŐ</t>
  </si>
  <si>
    <t>LASKOD</t>
  </si>
  <si>
    <t>LEVELEK</t>
  </si>
  <si>
    <t>LÓNYA</t>
  </si>
  <si>
    <t>LÖVŐPETRI</t>
  </si>
  <si>
    <t>MAGOSLIGET</t>
  </si>
  <si>
    <t>MAGY</t>
  </si>
  <si>
    <t>MÁND</t>
  </si>
  <si>
    <t>MÁNDOK</t>
  </si>
  <si>
    <t>MÁRIAPÓCS</t>
  </si>
  <si>
    <t>MÁROKPAPI</t>
  </si>
  <si>
    <t>MÁTÉSZALKA</t>
  </si>
  <si>
    <t>MÁTYUS</t>
  </si>
  <si>
    <t>MÉHTELEK</t>
  </si>
  <si>
    <t>MÉRK</t>
  </si>
  <si>
    <t>MEZÖLADÁNY</t>
  </si>
  <si>
    <t>MILOTA</t>
  </si>
  <si>
    <t>NÁBRÁD</t>
  </si>
  <si>
    <t>NAGYAR</t>
  </si>
  <si>
    <t>NAGYCSERKESZ</t>
  </si>
  <si>
    <t>NAGYDOBOS</t>
  </si>
  <si>
    <t>NAGYECSED</t>
  </si>
  <si>
    <t>NAGYHALÁSZ</t>
  </si>
  <si>
    <t>NAGYHÓDOS</t>
  </si>
  <si>
    <t>NAGYKÁLLÓ</t>
  </si>
  <si>
    <t>NAGYSZEKERES</t>
  </si>
  <si>
    <t>NAGYVARSÁNY</t>
  </si>
  <si>
    <t>NAPKOR</t>
  </si>
  <si>
    <t>NEMESBORZOVA</t>
  </si>
  <si>
    <t>NYÍRBÁTOR</t>
  </si>
  <si>
    <t>NYÍRBÉLTEK</t>
  </si>
  <si>
    <t>NYÍRBOGÁT</t>
  </si>
  <si>
    <t>NYÍRBOGDÁNY</t>
  </si>
  <si>
    <t>NYÍRCSAHOLY</t>
  </si>
  <si>
    <t>NYÍRCSÁSZÁRI</t>
  </si>
  <si>
    <t>NYÍRDERZS</t>
  </si>
  <si>
    <t>NYÍREGYHÁZA</t>
  </si>
  <si>
    <t>NYÍREGYHÁZA - BORBÁNYA</t>
  </si>
  <si>
    <t>NYÍREGYHÁZA - BUTYKATELEP</t>
  </si>
  <si>
    <t>NYÍREGYHÁZA - FELSŐSIMA</t>
  </si>
  <si>
    <t>NYÍREGYHÁZA - JÓSAVÁROS</t>
  </si>
  <si>
    <t>NYÍREGYHÁZA - NYÍRSZŐLŐS</t>
  </si>
  <si>
    <t>NYÍREGYHÁZA - OROS</t>
  </si>
  <si>
    <t>NYÍREGYHÁZA - ROZSRÉTSZŐLŐ</t>
  </si>
  <si>
    <t>NYÍREGYHÁZA - SÓSTÓFÜRDŐ</t>
  </si>
  <si>
    <t>NYÍREGYHÁZA - SÓSTÓHEGY</t>
  </si>
  <si>
    <t>NYÍRGELSE</t>
  </si>
  <si>
    <t>NYÍRGYULAJ</t>
  </si>
  <si>
    <t>NYÍRIBRONY</t>
  </si>
  <si>
    <t>NYÍRJÁKÓ</t>
  </si>
  <si>
    <t>NYÍRKARÁSZ</t>
  </si>
  <si>
    <t>NYÍRKÁTA</t>
  </si>
  <si>
    <t>NYÍRKÉRCS</t>
  </si>
  <si>
    <t>NYÍRLÖVŐ</t>
  </si>
  <si>
    <t>NYÍRLUGOS</t>
  </si>
  <si>
    <t>NYÍRMADA</t>
  </si>
  <si>
    <t>NYÍRMEGGYES</t>
  </si>
  <si>
    <t>NYÍRMIHÁLYDI</t>
  </si>
  <si>
    <t>NYÍRPARASZNYA</t>
  </si>
  <si>
    <t>NYÍRPAZONY</t>
  </si>
  <si>
    <t>NYÍRPILIS</t>
  </si>
  <si>
    <t>NYÍRTASS</t>
  </si>
  <si>
    <t>NYÍRTELEK</t>
  </si>
  <si>
    <t>NYÍRTÉT</t>
  </si>
  <si>
    <t>NYÍRTURA</t>
  </si>
  <si>
    <t>NYÍRVASVÁRI</t>
  </si>
  <si>
    <t>ÓFEHÉRTÓ</t>
  </si>
  <si>
    <t>OLCSVA</t>
  </si>
  <si>
    <t>OLCSVAAPÁTI</t>
  </si>
  <si>
    <t>ÓPÁLYI</t>
  </si>
  <si>
    <t>ŐR</t>
  </si>
  <si>
    <t>ÖKÖRITÓFÜLPÖS</t>
  </si>
  <si>
    <t>ÖMBÖLY</t>
  </si>
  <si>
    <t>PANYOLA</t>
  </si>
  <si>
    <t>PAP</t>
  </si>
  <si>
    <t>PAPOS</t>
  </si>
  <si>
    <t>PASZAB</t>
  </si>
  <si>
    <t>PÁTROHA</t>
  </si>
  <si>
    <t>PÁTYOD</t>
  </si>
  <si>
    <t>PENÉSZLEK</t>
  </si>
  <si>
    <t>PENYIGE</t>
  </si>
  <si>
    <t>PETNEHÁZA</t>
  </si>
  <si>
    <t>PIRICSE</t>
  </si>
  <si>
    <t>PÓCSPETRI</t>
  </si>
  <si>
    <t>PORCSALMA</t>
  </si>
  <si>
    <t>PUSZTADOBOS</t>
  </si>
  <si>
    <t>RAKAMAZ</t>
  </si>
  <si>
    <t>RAMOCSAHÁZA</t>
  </si>
  <si>
    <t>RÁPOLT</t>
  </si>
  <si>
    <t>RÉTKÖZBERENCS</t>
  </si>
  <si>
    <t>ROHOD</t>
  </si>
  <si>
    <t>ROZSÁLY</t>
  </si>
  <si>
    <t>SÉNYŐ</t>
  </si>
  <si>
    <t>SONKÁD</t>
  </si>
  <si>
    <t>SZABOLCS</t>
  </si>
  <si>
    <t>SZABOLCSBÁKA</t>
  </si>
  <si>
    <t>SZABOLCSVERESMART</t>
  </si>
  <si>
    <t>SZAKOLY</t>
  </si>
  <si>
    <t>SZAMOSANGYALOS</t>
  </si>
  <si>
    <t>SZAMOSBECS</t>
  </si>
  <si>
    <t>SZAMOSKÉR</t>
  </si>
  <si>
    <t>SZAMOSSÁLYI</t>
  </si>
  <si>
    <t>SZAMOSTATÁRFALVA</t>
  </si>
  <si>
    <t>SZAMOSÚJLAK</t>
  </si>
  <si>
    <t>SZAMOSSZEG</t>
  </si>
  <si>
    <t>SZATMÁRCSEKE</t>
  </si>
  <si>
    <t>SZÉKELY</t>
  </si>
  <si>
    <t>SZORGALMATOS</t>
  </si>
  <si>
    <t>TÁKOS</t>
  </si>
  <si>
    <t>TARPA</t>
  </si>
  <si>
    <t>TEREM</t>
  </si>
  <si>
    <t>TIBORSZÁLLÁS</t>
  </si>
  <si>
    <t>TIMÁR</t>
  </si>
  <si>
    <t>TISZAADONY</t>
  </si>
  <si>
    <t>TISZABECS</t>
  </si>
  <si>
    <t>TISZABERCEL</t>
  </si>
  <si>
    <t>TISZABEZDÉD</t>
  </si>
  <si>
    <t>TISZACSÉCSE</t>
  </si>
  <si>
    <t>TISZADADA</t>
  </si>
  <si>
    <t>TISZADOB</t>
  </si>
  <si>
    <t>TISZAESZLÁR</t>
  </si>
  <si>
    <t>TISZAESZLÁR - BASHALOM</t>
  </si>
  <si>
    <t>TISZAKANYÁR</t>
  </si>
  <si>
    <t>TISZAKERECSENY</t>
  </si>
  <si>
    <t>TISZAKÓRÓD</t>
  </si>
  <si>
    <t>TISZALÖK</t>
  </si>
  <si>
    <t>TISZALÖK - KISFÁSTANYA</t>
  </si>
  <si>
    <t>TISZAMOGYORÓS</t>
  </si>
  <si>
    <t>TISZANAGYFALU</t>
  </si>
  <si>
    <t>TISZARÁD</t>
  </si>
  <si>
    <t>TISZASZALKA</t>
  </si>
  <si>
    <t>TISZASZENTMÁRTON</t>
  </si>
  <si>
    <t>TISZATELEK</t>
  </si>
  <si>
    <t>TISZATELEK - KÉTÉRKÖZ</t>
  </si>
  <si>
    <t>TISZAVASVÁRI</t>
  </si>
  <si>
    <t>TISZAVID</t>
  </si>
  <si>
    <t>TISZTABEREK</t>
  </si>
  <si>
    <t>TIVADAR</t>
  </si>
  <si>
    <t>TORNYOSPÁLCA</t>
  </si>
  <si>
    <t>TUNYOGMATOLCS</t>
  </si>
  <si>
    <t>TÚRISTVÁNDI</t>
  </si>
  <si>
    <t>TÚRRICSE</t>
  </si>
  <si>
    <t>TUZSÉR</t>
  </si>
  <si>
    <t>TYUKOD</t>
  </si>
  <si>
    <t>ÚJDOMBRÁD</t>
  </si>
  <si>
    <t>ÚJFEHÉRTÓ</t>
  </si>
  <si>
    <t>ÚJKENÉZ</t>
  </si>
  <si>
    <t>URA</t>
  </si>
  <si>
    <t>USZKA</t>
  </si>
  <si>
    <t>VAJA</t>
  </si>
  <si>
    <t>VÁLLAJ</t>
  </si>
  <si>
    <t>VÁMOSATYA</t>
  </si>
  <si>
    <t>VÁMOSOROSZI</t>
  </si>
  <si>
    <t>VÁSÁROSNAMÉNY</t>
  </si>
  <si>
    <t>VÁSÁROSNAMÉNY - GERGELYIUGORNYA</t>
  </si>
  <si>
    <t>VÁSÁROSNAMÉNY - VITKA</t>
  </si>
  <si>
    <t>VASMEGYER</t>
  </si>
  <si>
    <t>ZÁHONY</t>
  </si>
  <si>
    <t>ZAJTA</t>
  </si>
  <si>
    <t>ZSAROLYÁN</t>
  </si>
  <si>
    <t>ZSURK</t>
  </si>
  <si>
    <t>ABÁDSZALÓK</t>
  </si>
  <si>
    <t>ALATTYÁN</t>
  </si>
  <si>
    <t>BEREKFÜRDŐ</t>
  </si>
  <si>
    <t>BESENYSZÖG</t>
  </si>
  <si>
    <t>CIBAKHÁZA</t>
  </si>
  <si>
    <t>CSATASZÖG</t>
  </si>
  <si>
    <t>CSÉPA</t>
  </si>
  <si>
    <t>CSERKESZŐLŐ</t>
  </si>
  <si>
    <t>FEGYVERNEK</t>
  </si>
  <si>
    <t>FEGYVERNEK - SZAPÁRFALU</t>
  </si>
  <si>
    <t>HUNYADFALVA</t>
  </si>
  <si>
    <t>JÁNOSHIDA</t>
  </si>
  <si>
    <t>JÁSZÁGÓ</t>
  </si>
  <si>
    <t>JÁSZALSÓSZENTGYÖRGY</t>
  </si>
  <si>
    <t>JÁSZAPÁTI</t>
  </si>
  <si>
    <t>JÁSZÁROKSZÁLLÁS</t>
  </si>
  <si>
    <t>JÁSZBERÉNY</t>
  </si>
  <si>
    <t>JÁSZBERÉNY - PORTELEK</t>
  </si>
  <si>
    <t>JÁSZBOLDOGHÁZA</t>
  </si>
  <si>
    <t>JÁSZDÓZSA</t>
  </si>
  <si>
    <t>JÁSZFELSŐSZENTGYÖRGY</t>
  </si>
  <si>
    <t>JÁSZFÉNYSZARU</t>
  </si>
  <si>
    <t>JÁSZIVÁNY</t>
  </si>
  <si>
    <t>JÁSZJÁKÓHALMA</t>
  </si>
  <si>
    <t>JÁSZKISÉR</t>
  </si>
  <si>
    <t>JÁSZLADÁNY</t>
  </si>
  <si>
    <t>JÁSZSZENTANDRÁS</t>
  </si>
  <si>
    <t>JÁSZTELEK</t>
  </si>
  <si>
    <t>KARCAG</t>
  </si>
  <si>
    <t>KENDERES</t>
  </si>
  <si>
    <t>KENDERES - BÁNHALMA</t>
  </si>
  <si>
    <t>KENGYEL</t>
  </si>
  <si>
    <t>KÉTPÓ</t>
  </si>
  <si>
    <t>KISÚJSZÁLLÁS</t>
  </si>
  <si>
    <t>KŐTELEK</t>
  </si>
  <si>
    <t>KUNCSORBA</t>
  </si>
  <si>
    <t>KUNHEGYES</t>
  </si>
  <si>
    <t>KUNMADARAS</t>
  </si>
  <si>
    <t>KUNSZENTMÁRTON</t>
  </si>
  <si>
    <t>KUNSZENTMÁRTON - KUNGYALU</t>
  </si>
  <si>
    <t>MARTFŰ</t>
  </si>
  <si>
    <t>MESTERSZÁLLÁS</t>
  </si>
  <si>
    <t>MEZŐTÚR</t>
  </si>
  <si>
    <t>MEZŐHÉK</t>
  </si>
  <si>
    <t>NAGYIVÁN</t>
  </si>
  <si>
    <t>NAGYKÖRŰ</t>
  </si>
  <si>
    <t>NAGYRÉV</t>
  </si>
  <si>
    <t>ÖCSÖD</t>
  </si>
  <si>
    <t>ÖRMÉNYES</t>
  </si>
  <si>
    <t>PUSZTAMONOSTOR</t>
  </si>
  <si>
    <t>RÁKÓCZIFALVA</t>
  </si>
  <si>
    <t>RÁKÓCZIÚJFALU</t>
  </si>
  <si>
    <t>SZAJOL</t>
  </si>
  <si>
    <t>SZÁSZBEREK</t>
  </si>
  <si>
    <t>SZELEVÉNY</t>
  </si>
  <si>
    <t>SZOLNOK</t>
  </si>
  <si>
    <t>SZOLNOK SZANDRASZŐLLŐS</t>
  </si>
  <si>
    <t>TISZABŐ</t>
  </si>
  <si>
    <t>TISZABURA</t>
  </si>
  <si>
    <t>TISZABURA - PUSZTATAKSONY</t>
  </si>
  <si>
    <t>TISZADERZS</t>
  </si>
  <si>
    <t>TISZAFÖLDVÁR</t>
  </si>
  <si>
    <t>TISZAFÖLDVÁR HOMOK</t>
  </si>
  <si>
    <t>TISZAFÜRED</t>
  </si>
  <si>
    <t>TISZAFÜRED - TISZAÖRVÉNY</t>
  </si>
  <si>
    <t>TISZAFÜRED - KÓCSFALU</t>
  </si>
  <si>
    <t>TISZAGYENDA</t>
  </si>
  <si>
    <t>TISZAIGAR</t>
  </si>
  <si>
    <t>TISZAINOKA</t>
  </si>
  <si>
    <t>TISZAJENŐ</t>
  </si>
  <si>
    <t>TISZAKÜRT</t>
  </si>
  <si>
    <t>TISZAŐRS</t>
  </si>
  <si>
    <t>TISZAPÜSPÖKI</t>
  </si>
  <si>
    <t>TISZAROFF</t>
  </si>
  <si>
    <t>TISZASAS</t>
  </si>
  <si>
    <t>TISZASÜLY</t>
  </si>
  <si>
    <t>TISZASZENTIMRE</t>
  </si>
  <si>
    <t>TISZASZENTIMRE - ÚJSZENTGYÖRGY</t>
  </si>
  <si>
    <t>TISZASZŐLŐS</t>
  </si>
  <si>
    <t>TISZATENYŐ</t>
  </si>
  <si>
    <t>TISZAVÁRKONY</t>
  </si>
  <si>
    <t>TISZAVÁRKONY -  TISZAVÁRKONYI SZŐLŐK</t>
  </si>
  <si>
    <t>TOMAJMONOSTORA</t>
  </si>
  <si>
    <t>TÓSZEG</t>
  </si>
  <si>
    <t>TÖRÖKSZENTMIKLÓS</t>
  </si>
  <si>
    <t>TÖRÖKSZENTMIKLÓS - SURJÁNY</t>
  </si>
  <si>
    <t>TÚRKEVE</t>
  </si>
  <si>
    <t>UJSZÁSZ</t>
  </si>
  <si>
    <t>VEZSENY</t>
  </si>
  <si>
    <t>ZAGYVARÉKAS</t>
  </si>
  <si>
    <t>ALSÓNÁNA</t>
  </si>
  <si>
    <t>ALSÓNYÉK</t>
  </si>
  <si>
    <t>APARHANT</t>
  </si>
  <si>
    <t>ATTALA</t>
  </si>
  <si>
    <t>BÁTA</t>
  </si>
  <si>
    <t>BÁTAAPÁTI</t>
  </si>
  <si>
    <t>BÁTASZÉK</t>
  </si>
  <si>
    <t>BELECSKA</t>
  </si>
  <si>
    <t>BIKÁCS</t>
  </si>
  <si>
    <t>BOGYISZLÓ</t>
  </si>
  <si>
    <t>BONYHÁD</t>
  </si>
  <si>
    <t>BONYHÁD - MAJOS</t>
  </si>
  <si>
    <t>BONYHÁDVARASD</t>
  </si>
  <si>
    <t>BÖLCSKE</t>
  </si>
  <si>
    <t>CIKÓ</t>
  </si>
  <si>
    <t>CSIBRÁK</t>
  </si>
  <si>
    <t>CSIKÓSTŐTTŐS</t>
  </si>
  <si>
    <t>DALMAND</t>
  </si>
  <si>
    <t>DECS</t>
  </si>
  <si>
    <t>DIÓSBERÉNY</t>
  </si>
  <si>
    <t>DOMBÓVÁR</t>
  </si>
  <si>
    <t>DÖBRÖKÖZ</t>
  </si>
  <si>
    <t>DUNAFÖLDVÁR</t>
  </si>
  <si>
    <t>DUNASZENTGYÖRGY</t>
  </si>
  <si>
    <t>DÚZS</t>
  </si>
  <si>
    <t>ÉRTÉNY</t>
  </si>
  <si>
    <t>FÁCÁNKERT</t>
  </si>
  <si>
    <t>FADD</t>
  </si>
  <si>
    <t>FELSŐNÁNA</t>
  </si>
  <si>
    <t>FELSŐNYÉK</t>
  </si>
  <si>
    <t>FÜRGED</t>
  </si>
  <si>
    <t>GERJEN</t>
  </si>
  <si>
    <t>GRÁBÓC</t>
  </si>
  <si>
    <t>GYÖNK</t>
  </si>
  <si>
    <t>GYÖRE</t>
  </si>
  <si>
    <t>GYÖRKÖNY</t>
  </si>
  <si>
    <t>GYULAJ</t>
  </si>
  <si>
    <t>HARC</t>
  </si>
  <si>
    <t>HŐGYÉSZ</t>
  </si>
  <si>
    <t>IREGSZEMCSE</t>
  </si>
  <si>
    <t>IZMÉNY</t>
  </si>
  <si>
    <t>JÁGÓNAK</t>
  </si>
  <si>
    <t>KAJDACS</t>
  </si>
  <si>
    <t>KAKASD</t>
  </si>
  <si>
    <t>KALAZNÓ</t>
  </si>
  <si>
    <t>KAPOSPULA</t>
  </si>
  <si>
    <t>KAPOSSZEKCSŐ</t>
  </si>
  <si>
    <t>KESZŐHIDEGKÚT</t>
  </si>
  <si>
    <t>KÉTY</t>
  </si>
  <si>
    <t>KISDOROG</t>
  </si>
  <si>
    <t>KISMÁNYOK</t>
  </si>
  <si>
    <t>KISTORMÁS</t>
  </si>
  <si>
    <t>KISVEJKE</t>
  </si>
  <si>
    <t>KISSZÉKELY</t>
  </si>
  <si>
    <t>KOCSOLA</t>
  </si>
  <si>
    <t>KOPPÁNYSZÁNTÓ</t>
  </si>
  <si>
    <t>KÖLESD</t>
  </si>
  <si>
    <t>KURD</t>
  </si>
  <si>
    <t>LÁPAFŐ</t>
  </si>
  <si>
    <t>LENGYEL</t>
  </si>
  <si>
    <t>MADOCSA</t>
  </si>
  <si>
    <t>MAGYARKESZI</t>
  </si>
  <si>
    <t>MEDINA</t>
  </si>
  <si>
    <t>MISZLA</t>
  </si>
  <si>
    <t>MŐCSÉNY</t>
  </si>
  <si>
    <t>MÓRÁGY</t>
  </si>
  <si>
    <t>MUCSFA</t>
  </si>
  <si>
    <t>MUCSI</t>
  </si>
  <si>
    <t>MURGA</t>
  </si>
  <si>
    <t>NAGYDOROG</t>
  </si>
  <si>
    <t>NAGYKÓNYI</t>
  </si>
  <si>
    <t>NAGYMÁNYOK</t>
  </si>
  <si>
    <t>NAGYSZÉKELY</t>
  </si>
  <si>
    <t>NAGYSZOKOLY</t>
  </si>
  <si>
    <t>NAGYVEJKE</t>
  </si>
  <si>
    <t>NAK</t>
  </si>
  <si>
    <t>NÉMETKÉR</t>
  </si>
  <si>
    <t>ŐCSÉNY</t>
  </si>
  <si>
    <t>OZORA</t>
  </si>
  <si>
    <t>PAKS</t>
  </si>
  <si>
    <t>PAKS - DUNAKÖMLŐD</t>
  </si>
  <si>
    <t>PÁLFA</t>
  </si>
  <si>
    <t>PÁRI</t>
  </si>
  <si>
    <t>PINCEHELY</t>
  </si>
  <si>
    <t>PÖRBÖLY</t>
  </si>
  <si>
    <t>PUSZTAHENCSE</t>
  </si>
  <si>
    <t>REGÖLY</t>
  </si>
  <si>
    <t>SÁRPILIS</t>
  </si>
  <si>
    <t>SÁRSZENTLŐRINC</t>
  </si>
  <si>
    <t>SIMONTORNYA</t>
  </si>
  <si>
    <t>SIÓAGÁRD</t>
  </si>
  <si>
    <t>SZAKADÁT</t>
  </si>
  <si>
    <t>SZAKÁLY</t>
  </si>
  <si>
    <t>SZAKCS</t>
  </si>
  <si>
    <t>SZÁLKA</t>
  </si>
  <si>
    <t>SZÁRAZD</t>
  </si>
  <si>
    <t>SZEDRES</t>
  </si>
  <si>
    <t>SZEKSZÁRD</t>
  </si>
  <si>
    <t>TAMÁSI</t>
  </si>
  <si>
    <t>TENGELIC</t>
  </si>
  <si>
    <t>TEVEL</t>
  </si>
  <si>
    <t>TOLNA</t>
  </si>
  <si>
    <t>TOLNA - MÖZS</t>
  </si>
  <si>
    <t>TOLNANÉMEDI</t>
  </si>
  <si>
    <t>UDVARI</t>
  </si>
  <si>
    <t>ÚJIREG</t>
  </si>
  <si>
    <t>VÁRALJA</t>
  </si>
  <si>
    <t>VÁRDOMB</t>
  </si>
  <si>
    <t>VÁRONG</t>
  </si>
  <si>
    <t>VARSÁD</t>
  </si>
  <si>
    <t>ZÁVOD</t>
  </si>
  <si>
    <t>ZOMBA</t>
  </si>
  <si>
    <t>ACSÁD</t>
  </si>
  <si>
    <t>ALSÓSZÖLNÖK</t>
  </si>
  <si>
    <t>ALSÓÚJLAK</t>
  </si>
  <si>
    <t>ANDRÁSFA</t>
  </si>
  <si>
    <t>APÁTISTVÁNFALVA</t>
  </si>
  <si>
    <t>BAJÁNSENYE</t>
  </si>
  <si>
    <t>BALOGUNYOM</t>
  </si>
  <si>
    <t>BEJCGYERTYÁNOS</t>
  </si>
  <si>
    <t>BÉRBALTAVÁR</t>
  </si>
  <si>
    <t>BŐ</t>
  </si>
  <si>
    <t>BOBA</t>
  </si>
  <si>
    <t>BORGÁTA</t>
  </si>
  <si>
    <t>BOZZAI</t>
  </si>
  <si>
    <t>BOZSOK</t>
  </si>
  <si>
    <t>BÖGÖT</t>
  </si>
  <si>
    <t>BÖGÖTE</t>
  </si>
  <si>
    <t>BUCSU</t>
  </si>
  <si>
    <t>BÜK</t>
  </si>
  <si>
    <t>BÜK - BÜKFÜRDŐ</t>
  </si>
  <si>
    <t>CÁK</t>
  </si>
  <si>
    <t>CELLDÖMÖLK</t>
  </si>
  <si>
    <t>CELLDÖMÖLK - IZSÁKFA</t>
  </si>
  <si>
    <t>CHERNELHÁZADAMONYA</t>
  </si>
  <si>
    <t>CSÁKÁNYDOROSZLÓ</t>
  </si>
  <si>
    <t>CSÁNIG</t>
  </si>
  <si>
    <t>CSEHI</t>
  </si>
  <si>
    <t>CSEHIMINDSZENT</t>
  </si>
  <si>
    <t>CSEMPESZKOPÁCS</t>
  </si>
  <si>
    <t>CSÉNYE</t>
  </si>
  <si>
    <t>CSEPREG</t>
  </si>
  <si>
    <t>CSIPKEREK</t>
  </si>
  <si>
    <t>CSÖNGE</t>
  </si>
  <si>
    <t>CSÖRÖTNEK</t>
  </si>
  <si>
    <t>DARABOSHEGY</t>
  </si>
  <si>
    <t>DOZMAT</t>
  </si>
  <si>
    <t>DÖBÖRHEGY</t>
  </si>
  <si>
    <t>DÖRÖSKE</t>
  </si>
  <si>
    <t>DUKA</t>
  </si>
  <si>
    <t>EGERVÖLGY</t>
  </si>
  <si>
    <t>EGYHÁZASHETYE</t>
  </si>
  <si>
    <t>EGYHÁZASHOLLÓS</t>
  </si>
  <si>
    <t>EGYHÁZASRÁDÓC</t>
  </si>
  <si>
    <t>FELSŐCSATÁR</t>
  </si>
  <si>
    <t>FELSŐJÁNOSFA</t>
  </si>
  <si>
    <t>FELSŐMARÁC</t>
  </si>
  <si>
    <t>FELSŐSZÖLNÖK</t>
  </si>
  <si>
    <t>GASZTONY</t>
  </si>
  <si>
    <t>GENCSAPÁTI</t>
  </si>
  <si>
    <t>GÉRCE</t>
  </si>
  <si>
    <t>GERSEKARÁT</t>
  </si>
  <si>
    <t>GÓR</t>
  </si>
  <si>
    <t>GYANÓGEREGYE</t>
  </si>
  <si>
    <t>GYŐRVÁR</t>
  </si>
  <si>
    <t>GYÖNGYÖSFALU</t>
  </si>
  <si>
    <t>HALASTÓ</t>
  </si>
  <si>
    <t>HALOGY</t>
  </si>
  <si>
    <t>HARASZTIFALU</t>
  </si>
  <si>
    <t>HEGYFALU</t>
  </si>
  <si>
    <t>HEGYHÁTHODÁSZ</t>
  </si>
  <si>
    <t>HEGYHÁTSÁL</t>
  </si>
  <si>
    <t>HEGYHÁTSZENTJAKAB</t>
  </si>
  <si>
    <t>HEGYHÁTSZENTMÁRTON</t>
  </si>
  <si>
    <t>HEGYHÁTSZENTPÉTER</t>
  </si>
  <si>
    <t>HORVÁTLÖVŐ</t>
  </si>
  <si>
    <t>HORVÁTZSIDÁNY</t>
  </si>
  <si>
    <t>HOSSZÚPERESZTEG</t>
  </si>
  <si>
    <t>IKERVÁR</t>
  </si>
  <si>
    <t>IKLANBERÉNY</t>
  </si>
  <si>
    <t>ISPÁNK</t>
  </si>
  <si>
    <t>IVÁNC</t>
  </si>
  <si>
    <t>JÁK</t>
  </si>
  <si>
    <t>JÁKFA</t>
  </si>
  <si>
    <t>JÁNOSHÁZA</t>
  </si>
  <si>
    <t>KÁLD</t>
  </si>
  <si>
    <t>KÁM</t>
  </si>
  <si>
    <t>KARAKÓ</t>
  </si>
  <si>
    <t>KATAFA</t>
  </si>
  <si>
    <t>KELÉD</t>
  </si>
  <si>
    <t>KEMENESKÁPOLNA</t>
  </si>
  <si>
    <t>KEMENESMAGASI</t>
  </si>
  <si>
    <t>KEMENESMIHÁLYFA</t>
  </si>
  <si>
    <t>KEMENESPÁLFA</t>
  </si>
  <si>
    <t>KEMENESSÖMJÉN</t>
  </si>
  <si>
    <t>KEMENESSZENTMÁRTON</t>
  </si>
  <si>
    <t>KEMESTARÓDFA</t>
  </si>
  <si>
    <t>KENÉZ</t>
  </si>
  <si>
    <t>KENYERI</t>
  </si>
  <si>
    <t>KERCASZOMOR</t>
  </si>
  <si>
    <t>KERKÁSKÁPOLNA</t>
  </si>
  <si>
    <t>KÉTVÖLGY</t>
  </si>
  <si>
    <t>KISRÁKOS</t>
  </si>
  <si>
    <t>KISSOMLYÓ</t>
  </si>
  <si>
    <t>KISUNYOM</t>
  </si>
  <si>
    <t>KISZSIDÁNY</t>
  </si>
  <si>
    <t>KONDORFA</t>
  </si>
  <si>
    <t>KŐSZEG</t>
  </si>
  <si>
    <t>KŐSZEGDOROSZLÓ</t>
  </si>
  <si>
    <t>KŐSZEGPATY</t>
  </si>
  <si>
    <t>KŐSZEGSZERDAHELY</t>
  </si>
  <si>
    <t>KÖCSK</t>
  </si>
  <si>
    <t>KÖRMEND</t>
  </si>
  <si>
    <t>KÖRMEND HORVÁTNÁDALJA</t>
  </si>
  <si>
    <t>LÓCS</t>
  </si>
  <si>
    <t>LUKÁCSHÁZA</t>
  </si>
  <si>
    <t>MAGYARLAK</t>
  </si>
  <si>
    <t>MAGYARNÁDALJA</t>
  </si>
  <si>
    <t>MAGYARSZECSŐD</t>
  </si>
  <si>
    <t>MAGYARSZOMBATFA</t>
  </si>
  <si>
    <t>MEGYEHÍD</t>
  </si>
  <si>
    <t>MEGGYESKOVÁCSI</t>
  </si>
  <si>
    <t>MERSEVÁT</t>
  </si>
  <si>
    <t>MESTERHÁZA</t>
  </si>
  <si>
    <t>MESTERI</t>
  </si>
  <si>
    <t>MESZLEN</t>
  </si>
  <si>
    <t>MIKOSSZÉPLAK</t>
  </si>
  <si>
    <t>MOLNASZECSŐD</t>
  </si>
  <si>
    <t>NÁDASD</t>
  </si>
  <si>
    <t>NAGYGERESD</t>
  </si>
  <si>
    <t>NAGYKÖLKED</t>
  </si>
  <si>
    <t>NAGYMIZDÓ</t>
  </si>
  <si>
    <t>NAGYRÁKOS</t>
  </si>
  <si>
    <t>NAGYSIMONYI</t>
  </si>
  <si>
    <t>NAGYTILAJ</t>
  </si>
  <si>
    <t>NÁRAI</t>
  </si>
  <si>
    <t>NARDA</t>
  </si>
  <si>
    <t>NEMESBŐD</t>
  </si>
  <si>
    <t>NEMESCSÓ</t>
  </si>
  <si>
    <t>NEMESKERESZTÚR</t>
  </si>
  <si>
    <t>NEMESKOCS</t>
  </si>
  <si>
    <t>NEMESKOLTA</t>
  </si>
  <si>
    <t>NEMESLÁDONY</t>
  </si>
  <si>
    <t>NEMESMEDVES</t>
  </si>
  <si>
    <t>NEMESREMPEHOLLÓS</t>
  </si>
  <si>
    <t>NICK</t>
  </si>
  <si>
    <t>NYŐGÉR</t>
  </si>
  <si>
    <t>OLASZFA</t>
  </si>
  <si>
    <t>ÓLMOD</t>
  </si>
  <si>
    <t>ORFALU</t>
  </si>
  <si>
    <t>ŐRIMAGYARÓSD</t>
  </si>
  <si>
    <t>ŐRISZENTPÉTER</t>
  </si>
  <si>
    <t>OSTFFYASSZONYFA</t>
  </si>
  <si>
    <t>OSZKÓ</t>
  </si>
  <si>
    <t>ÖLBŐ</t>
  </si>
  <si>
    <t>PÁCSONY</t>
  </si>
  <si>
    <t>PANKASZ</t>
  </si>
  <si>
    <t>PÁPÓC</t>
  </si>
  <si>
    <t>PECÖL</t>
  </si>
  <si>
    <t>PERENYE</t>
  </si>
  <si>
    <t>PERESZNYE</t>
  </si>
  <si>
    <t>PETŐMIHÁLYFA</t>
  </si>
  <si>
    <t>PINKAMINDSZENT</t>
  </si>
  <si>
    <t>PORNÓAPÁTI</t>
  </si>
  <si>
    <t>PORPÁC</t>
  </si>
  <si>
    <t>PÓSFA</t>
  </si>
  <si>
    <t>PUSZTACSÓ</t>
  </si>
  <si>
    <t>PÜSPÖKMOLNÁRI</t>
  </si>
  <si>
    <t>RÁBAGYARMAT</t>
  </si>
  <si>
    <t>RÁBAHIDVÉG</t>
  </si>
  <si>
    <t>RÁBAPATY</t>
  </si>
  <si>
    <t>RÁBATÖTTÖS</t>
  </si>
  <si>
    <t>RÁDÓCKÖLKED</t>
  </si>
  <si>
    <t>RÁTÓT</t>
  </si>
  <si>
    <t>RÉPCELAK</t>
  </si>
  <si>
    <t>RÉPCESZENTGYÖRGY</t>
  </si>
  <si>
    <t>RÖNÖK</t>
  </si>
  <si>
    <t>RUM</t>
  </si>
  <si>
    <t>SAJTOSKÁL</t>
  </si>
  <si>
    <t>SALKÖVESKÚT</t>
  </si>
  <si>
    <t>SÁRFIMIZDÓ</t>
  </si>
  <si>
    <t>SÁRVÁR</t>
  </si>
  <si>
    <t>SÁRVÁR - LÁNKAPUSZTA</t>
  </si>
  <si>
    <t>SÁRVÁR - RÁBASÖMJÉN</t>
  </si>
  <si>
    <t>SÉ</t>
  </si>
  <si>
    <t>SIMASÁG</t>
  </si>
  <si>
    <t>SITKE</t>
  </si>
  <si>
    <t>SORKIFALUD</t>
  </si>
  <si>
    <t>SORKIKÁPOLNA</t>
  </si>
  <si>
    <t>SOROKPOLÁNY</t>
  </si>
  <si>
    <t>SÓTONY</t>
  </si>
  <si>
    <t>SÖPTE</t>
  </si>
  <si>
    <t>SZAKNYÉR</t>
  </si>
  <si>
    <t>SZAKONYFALU</t>
  </si>
  <si>
    <t>SZALAFŐ</t>
  </si>
  <si>
    <t>SZARVASKEND</t>
  </si>
  <si>
    <t>SZATTA</t>
  </si>
  <si>
    <t>SZELESTE</t>
  </si>
  <si>
    <t>SZEMENYE</t>
  </si>
  <si>
    <t>SZENTGOTTHÁRD</t>
  </si>
  <si>
    <t>SZENTGOTTHÁRD - FARKASFA</t>
  </si>
  <si>
    <t>SZENTGOTTHÁRD - RÁBAFÜZES</t>
  </si>
  <si>
    <t>SZENTPÉTERFA</t>
  </si>
  <si>
    <t>SZERGÉNY</t>
  </si>
  <si>
    <t>SZŐCE</t>
  </si>
  <si>
    <t>SZOMBATHELY</t>
  </si>
  <si>
    <t>SZOMBATHELY - HERÉNY</t>
  </si>
  <si>
    <t>SZOMBATHELY-SZENTKIRÁLY</t>
  </si>
  <si>
    <t>TANAKAJD</t>
  </si>
  <si>
    <t>TÁPLÁNSZENTKERESZT</t>
  </si>
  <si>
    <t>TELEKES</t>
  </si>
  <si>
    <t>TOKORCS</t>
  </si>
  <si>
    <t>TOMPALÁDONY</t>
  </si>
  <si>
    <t>TORMÁSLIGET</t>
  </si>
  <si>
    <t>TORONY</t>
  </si>
  <si>
    <t>TÖMÖRD</t>
  </si>
  <si>
    <t>URAIÚJFALU</t>
  </si>
  <si>
    <t>VÁMOSCSALÁD</t>
  </si>
  <si>
    <t>VASALJA</t>
  </si>
  <si>
    <t>VÁSÁROSMISKE</t>
  </si>
  <si>
    <t>VASASSZONYFA</t>
  </si>
  <si>
    <t>VASEGERSZEG</t>
  </si>
  <si>
    <t>VASHOSSZUFALU</t>
  </si>
  <si>
    <t>VASKERESZTES</t>
  </si>
  <si>
    <t>VASSURÁNY</t>
  </si>
  <si>
    <t>VASVÁR</t>
  </si>
  <si>
    <t>VASSZÉCSENY</t>
  </si>
  <si>
    <t>VASSZENTMIHÁLY</t>
  </si>
  <si>
    <t>VASSZILVÁGY</t>
  </si>
  <si>
    <t>VÁT</t>
  </si>
  <si>
    <t>VELEM</t>
  </si>
  <si>
    <t>VELEMÉR</t>
  </si>
  <si>
    <t>VÉP</t>
  </si>
  <si>
    <t>VISZÁK</t>
  </si>
  <si>
    <t>VÖNÖCK</t>
  </si>
  <si>
    <t>ZSÉDENY</t>
  </si>
  <si>
    <t>ZSENNYE</t>
  </si>
  <si>
    <t>ÁBRAHÁMHEGY</t>
  </si>
  <si>
    <t>ADÁSZTEVEL</t>
  </si>
  <si>
    <t>ADORJÁNHÁZA</t>
  </si>
  <si>
    <t>AJKA</t>
  </si>
  <si>
    <t>AJKA - AJKARENDEK</t>
  </si>
  <si>
    <t>AJKA - BAKONYGYEPES</t>
  </si>
  <si>
    <t>AJKA - PADRAGKÚT</t>
  </si>
  <si>
    <t>AJKA - CSINGERVÖLGY</t>
  </si>
  <si>
    <t>ALSÓÖRS</t>
  </si>
  <si>
    <t>APÁCATORNA</t>
  </si>
  <si>
    <t>ASZÓFŐ</t>
  </si>
  <si>
    <t>BADACSONYTOMAJ</t>
  </si>
  <si>
    <t>BADACSONYTOMAJ - BADACSONY</t>
  </si>
  <si>
    <t>BADACSONYTOMAJ - BADACSONYÖRS</t>
  </si>
  <si>
    <t>BADACSONYTÖRDEMIC</t>
  </si>
  <si>
    <t>BADACSONYTÖRDEMIC - BADACSONYLÁBDIHEGY</t>
  </si>
  <si>
    <t>BAKONYBÉL</t>
  </si>
  <si>
    <t>BAKONYJÁKÓ</t>
  </si>
  <si>
    <t>BAKONYKOPPÁNY</t>
  </si>
  <si>
    <t>BAKONYNÁNA</t>
  </si>
  <si>
    <t>BAKONYOSZLOP</t>
  </si>
  <si>
    <t>BAKONYPÖLÖSKE</t>
  </si>
  <si>
    <t>BAKONYSÁG</t>
  </si>
  <si>
    <t>BAKONYSZENTIVÁN</t>
  </si>
  <si>
    <t>BAKONYSZENTKIRÁLY</t>
  </si>
  <si>
    <t>BAKONYSZŰCS</t>
  </si>
  <si>
    <t>BAKONYTAMÁSI</t>
  </si>
  <si>
    <t>BALATONAKALI</t>
  </si>
  <si>
    <t>BALATONAKARATTYA</t>
  </si>
  <si>
    <t>BALATONALMÁDI</t>
  </si>
  <si>
    <t>BALATONALMÁDI - KÁPTALANFÜRED</t>
  </si>
  <si>
    <t>BALATONCSICSÓ</t>
  </si>
  <si>
    <t>BALATONEDERICS</t>
  </si>
  <si>
    <t>BALATONFŐKAJÁR</t>
  </si>
  <si>
    <t>BALATONFUZFŐ</t>
  </si>
  <si>
    <t>BALATONFUZFO - FUZFŐGYÁRTELEP</t>
  </si>
  <si>
    <t>BALATONFÜRED</t>
  </si>
  <si>
    <t>BALATONFÜRED - BALATONARÁCS</t>
  </si>
  <si>
    <t>BALATONHENYE</t>
  </si>
  <si>
    <t>BALATONKENESE</t>
  </si>
  <si>
    <t>BALATONRENDES</t>
  </si>
  <si>
    <t>BALATONSZEPEZD</t>
  </si>
  <si>
    <t>BALATONSZŐLŐS</t>
  </si>
  <si>
    <t>BALATONUDVARI</t>
  </si>
  <si>
    <t>BÁND</t>
  </si>
  <si>
    <t>BARNAG</t>
  </si>
  <si>
    <t>BAZSI</t>
  </si>
  <si>
    <t>BÉB</t>
  </si>
  <si>
    <t>BÉKÁS</t>
  </si>
  <si>
    <t>BERHIDA</t>
  </si>
  <si>
    <t>BERHIDA - PEREMARTONGYÁRTELEP</t>
  </si>
  <si>
    <t>BODORFA</t>
  </si>
  <si>
    <t>BORSZÖRCSÖK</t>
  </si>
  <si>
    <t>BORZAVÁR</t>
  </si>
  <si>
    <t>CSABRENDEK</t>
  </si>
  <si>
    <t>CSAJÁG</t>
  </si>
  <si>
    <t>CSEHBÁNYA</t>
  </si>
  <si>
    <t>CSESZNEK</t>
  </si>
  <si>
    <t>CSETÉNY</t>
  </si>
  <si>
    <t>CSOPAK</t>
  </si>
  <si>
    <t>CSÓT</t>
  </si>
  <si>
    <t>CSÖGLE</t>
  </si>
  <si>
    <t>DABRONC</t>
  </si>
  <si>
    <t>DABRONY</t>
  </si>
  <si>
    <t>DÁKA</t>
  </si>
  <si>
    <t>DEVECSER</t>
  </si>
  <si>
    <t>DOBA</t>
  </si>
  <si>
    <t>DÖBRÖNTE</t>
  </si>
  <si>
    <t>DÖRGICSE</t>
  </si>
  <si>
    <t>DUDAR</t>
  </si>
  <si>
    <t>EGERALJA</t>
  </si>
  <si>
    <t>EGYHÁZASKESZŐ</t>
  </si>
  <si>
    <t>EPLÉNY</t>
  </si>
  <si>
    <t>FARKASGYEPŰ</t>
  </si>
  <si>
    <t>FELSŐÖRS</t>
  </si>
  <si>
    <t>GANNA</t>
  </si>
  <si>
    <t>GECSE</t>
  </si>
  <si>
    <t>GIC</t>
  </si>
  <si>
    <t>GÓGÁNFA</t>
  </si>
  <si>
    <t>GYEPÜKAJÁN</t>
  </si>
  <si>
    <t>GYULAKESZI</t>
  </si>
  <si>
    <t>HAJMÁSKÉR</t>
  </si>
  <si>
    <t>HALIMBA</t>
  </si>
  <si>
    <t>HÁRSKÚT</t>
  </si>
  <si>
    <t>HEGYESD</t>
  </si>
  <si>
    <t>HEGYMAGAS</t>
  </si>
  <si>
    <t>HEREND</t>
  </si>
  <si>
    <t>HETYEFŐ</t>
  </si>
  <si>
    <t>HIDEGKUT</t>
  </si>
  <si>
    <t>HOMOKBÖDÖGE</t>
  </si>
  <si>
    <t>HOSZTÓT</t>
  </si>
  <si>
    <t>ISZKÁZ</t>
  </si>
  <si>
    <t>JÁSD</t>
  </si>
  <si>
    <t>KAMOND</t>
  </si>
  <si>
    <t>KAPOLCS</t>
  </si>
  <si>
    <t>KÁPTALANFA</t>
  </si>
  <si>
    <t>KÁPTALANTÓTI</t>
  </si>
  <si>
    <t>KARAKÓSZÖRCSÖK</t>
  </si>
  <si>
    <t>KÉKKÚT</t>
  </si>
  <si>
    <t>KEMENESHŐGYÉSZ</t>
  </si>
  <si>
    <t>KEMENESSZENTPÉTER</t>
  </si>
  <si>
    <t>KERTA</t>
  </si>
  <si>
    <t>KIRÁLYSZENTISTVÁN</t>
  </si>
  <si>
    <t>KISAPÁTI</t>
  </si>
  <si>
    <t>KISBERZSENY</t>
  </si>
  <si>
    <t>KISCSŐSZ</t>
  </si>
  <si>
    <t>KISLŐD</t>
  </si>
  <si>
    <t>KISPIRIT</t>
  </si>
  <si>
    <t>KISSZŐLŐS</t>
  </si>
  <si>
    <t>KOLONTÁR</t>
  </si>
  <si>
    <t>KŐVÁGÓÖRS</t>
  </si>
  <si>
    <t>KÖVESKÁL</t>
  </si>
  <si>
    <t>KUP</t>
  </si>
  <si>
    <t>KÜLSŐVAT</t>
  </si>
  <si>
    <t>KÜNGÖS</t>
  </si>
  <si>
    <t>LESENCEFALU</t>
  </si>
  <si>
    <t>LESENCEISTVÁND</t>
  </si>
  <si>
    <t>LESENCETOMAJ</t>
  </si>
  <si>
    <t>LITÉR</t>
  </si>
  <si>
    <t>LÓKÚT</t>
  </si>
  <si>
    <t>LOVAS</t>
  </si>
  <si>
    <t>LOVÁSZPATONA</t>
  </si>
  <si>
    <t>MAGYARGENCS</t>
  </si>
  <si>
    <t>MAGYARPOLÁNY</t>
  </si>
  <si>
    <t>MALOMSOK</t>
  </si>
  <si>
    <t>MARCALGERGELYI</t>
  </si>
  <si>
    <t>MARCALTŐ</t>
  </si>
  <si>
    <t>MARCALTŐ - IHÁSZ</t>
  </si>
  <si>
    <t>MÁRKÓ</t>
  </si>
  <si>
    <t>MEGYER</t>
  </si>
  <si>
    <t>MENCSHELY</t>
  </si>
  <si>
    <t>MEZÖLAK</t>
  </si>
  <si>
    <t>MIHÁLYHÁZA</t>
  </si>
  <si>
    <t>MINDSZENTKÁLLA</t>
  </si>
  <si>
    <t>MONOSTORAPÁTI</t>
  </si>
  <si>
    <t>MONOSZLÓ</t>
  </si>
  <si>
    <t>NAGYACSÁD</t>
  </si>
  <si>
    <t>NAGYALÁSONY</t>
  </si>
  <si>
    <t>NAGYDÉM</t>
  </si>
  <si>
    <t>NAGYESZTERGÁR</t>
  </si>
  <si>
    <t>NAGYGYIMÓT</t>
  </si>
  <si>
    <t>NAGYPIRIT</t>
  </si>
  <si>
    <t>NAGYTEVEL</t>
  </si>
  <si>
    <t>NAGYVÁZSONY</t>
  </si>
  <si>
    <t>NEMESGÖRZSÖNY</t>
  </si>
  <si>
    <t>NEMESGULÁCS</t>
  </si>
  <si>
    <t>NEMESHANY</t>
  </si>
  <si>
    <t>NEMESVÁMOS</t>
  </si>
  <si>
    <t>NEMESVITA</t>
  </si>
  <si>
    <t>NEMESSZALÓK</t>
  </si>
  <si>
    <t>NÉMETBÁNYA</t>
  </si>
  <si>
    <t>NÓRÁP</t>
  </si>
  <si>
    <t>NOSZLOP</t>
  </si>
  <si>
    <t>NYÁRÁD</t>
  </si>
  <si>
    <t>NYÍRÁD</t>
  </si>
  <si>
    <t>ÓBUDAVÁR</t>
  </si>
  <si>
    <t>OLASZFALU</t>
  </si>
  <si>
    <t>OROSZI</t>
  </si>
  <si>
    <t>ŐSI</t>
  </si>
  <si>
    <t>ÖCS</t>
  </si>
  <si>
    <t>ÖRVÉNYES</t>
  </si>
  <si>
    <t>ÖSKÜ</t>
  </si>
  <si>
    <t>PALOZNAK</t>
  </si>
  <si>
    <t>PÁPA</t>
  </si>
  <si>
    <t>PÁPA - BORSOSGYŐR</t>
  </si>
  <si>
    <t>PÁPA - KÉTTORNYÚLAK</t>
  </si>
  <si>
    <t>PÁPA - TAPOLCAFŐ</t>
  </si>
  <si>
    <t>PÁPADERESKE</t>
  </si>
  <si>
    <t>PÁPAKOVÁCSI</t>
  </si>
  <si>
    <t>PÁPASALAMON</t>
  </si>
  <si>
    <t>PÁPATESZÉR</t>
  </si>
  <si>
    <t>PAPKESZI</t>
  </si>
  <si>
    <t>PÉCSELY</t>
  </si>
  <si>
    <t>PÉNZESGYŐR</t>
  </si>
  <si>
    <t>PÉTFÜRDŐ</t>
  </si>
  <si>
    <t>PORVA</t>
  </si>
  <si>
    <t>PULA</t>
  </si>
  <si>
    <t>PUSZTAMISKE</t>
  </si>
  <si>
    <t>RAPOSKA</t>
  </si>
  <si>
    <t>RÉVFÜLÖP</t>
  </si>
  <si>
    <t>RIGÁCS</t>
  </si>
  <si>
    <t>SALFÖLD</t>
  </si>
  <si>
    <t>SÁSKA</t>
  </si>
  <si>
    <t>SÓLY</t>
  </si>
  <si>
    <t>SOMLÓJENŐ</t>
  </si>
  <si>
    <t>SOMLÓSZŐLŐS</t>
  </si>
  <si>
    <t>SOMLÓVÁSÁRHELY</t>
  </si>
  <si>
    <t>SOMLÓVECSE</t>
  </si>
  <si>
    <t>SÜMEG</t>
  </si>
  <si>
    <t>SÜMEGPRÁGA</t>
  </si>
  <si>
    <t>SZÁPÁR</t>
  </si>
  <si>
    <t>SZENTANTALFA</t>
  </si>
  <si>
    <t>SZENTBÉKKÁLLA</t>
  </si>
  <si>
    <t>SZENTGÁL</t>
  </si>
  <si>
    <t>SZENTIMREFALVA</t>
  </si>
  <si>
    <t>SZENTJAKABFA</t>
  </si>
  <si>
    <t>SZENTKIRÁLYSZABADJA</t>
  </si>
  <si>
    <t>SZIGLIGET</t>
  </si>
  <si>
    <t>SZŐC</t>
  </si>
  <si>
    <t>TAGYON</t>
  </si>
  <si>
    <t>TAKÁCSI</t>
  </si>
  <si>
    <t>TALIÁNDÖRÖGD</t>
  </si>
  <si>
    <t>TAPOLCA</t>
  </si>
  <si>
    <t>TAPOLCA - DISZEL</t>
  </si>
  <si>
    <t>TÉS</t>
  </si>
  <si>
    <t>TIHANY</t>
  </si>
  <si>
    <t>TÓTVÁZSONY</t>
  </si>
  <si>
    <t>TÜSKEVÁR</t>
  </si>
  <si>
    <t>UGOD</t>
  </si>
  <si>
    <t>UKK</t>
  </si>
  <si>
    <t>ÚRKUT</t>
  </si>
  <si>
    <t>UZSA</t>
  </si>
  <si>
    <t>VANYOLA</t>
  </si>
  <si>
    <t>VÁRKESZŐ</t>
  </si>
  <si>
    <t>VÁROSLŐD</t>
  </si>
  <si>
    <t>VÁRPALOTA</t>
  </si>
  <si>
    <t>VÁRPALOTA - INOTA</t>
  </si>
  <si>
    <t>VÁRPALOTA - INOTA ERŐMU</t>
  </si>
  <si>
    <t>VASZAR</t>
  </si>
  <si>
    <t>VÁSZOLY</t>
  </si>
  <si>
    <t>VESZPRÉM</t>
  </si>
  <si>
    <t>VESZPRÉM - GYULAFIRÁTÓT</t>
  </si>
  <si>
    <t>VESZPRÉM - KÁDÁRTA</t>
  </si>
  <si>
    <t>VESZPRÉMFAJSZ</t>
  </si>
  <si>
    <t>VESZPRÉMGALSA</t>
  </si>
  <si>
    <t>VID</t>
  </si>
  <si>
    <t>VIGÁNTPETEND</t>
  </si>
  <si>
    <t>VILONYA</t>
  </si>
  <si>
    <t>VINÁR</t>
  </si>
  <si>
    <t>VÖRÖSTÓ</t>
  </si>
  <si>
    <t>ZALAERDŐD</t>
  </si>
  <si>
    <t>ZALAGYÖMÖRŐ</t>
  </si>
  <si>
    <t>ZALAHALÁP</t>
  </si>
  <si>
    <t>ZALAMEGGYES</t>
  </si>
  <si>
    <t>ZALASZEGVÁR</t>
  </si>
  <si>
    <t>ZÁNKA</t>
  </si>
  <si>
    <t>ZIRC</t>
  </si>
  <si>
    <t>ALIBÁNFA</t>
  </si>
  <si>
    <t>ALMÁSHÁZA</t>
  </si>
  <si>
    <t>ALSÓNEMESAPÁTI</t>
  </si>
  <si>
    <t>ALSÓPÁHOK</t>
  </si>
  <si>
    <t>ALSÓRAJK</t>
  </si>
  <si>
    <t>ALSÓSZENTERZSÉBET</t>
  </si>
  <si>
    <t>BABOSDÖBRÉTE</t>
  </si>
  <si>
    <t>BAGLAD</t>
  </si>
  <si>
    <t>BAGOD</t>
  </si>
  <si>
    <t>BAK</t>
  </si>
  <si>
    <t>BAKTÜTTÖS</t>
  </si>
  <si>
    <t>BALATONGYÖRÖK</t>
  </si>
  <si>
    <t>BALATONMAGYARÓD</t>
  </si>
  <si>
    <t>BÁNOKSZENTGYÖRGY</t>
  </si>
  <si>
    <t>BARLAHIDA</t>
  </si>
  <si>
    <t>BATYK</t>
  </si>
  <si>
    <t>BÁZAKERETTYE</t>
  </si>
  <si>
    <t>BECSEHELY</t>
  </si>
  <si>
    <t>BECSVÖLGYE</t>
  </si>
  <si>
    <t>BELEZNA</t>
  </si>
  <si>
    <t>BELSŐSÁRD</t>
  </si>
  <si>
    <t>BEZERÉD</t>
  </si>
  <si>
    <t>BOCFÖLDE</t>
  </si>
  <si>
    <t>BOCSKA</t>
  </si>
  <si>
    <t>BÓKAHÁZA</t>
  </si>
  <si>
    <t>BONCODFÖLDE</t>
  </si>
  <si>
    <t>BORSFA</t>
  </si>
  <si>
    <t>BÖDE</t>
  </si>
  <si>
    <t>BÖDEHÁZA</t>
  </si>
  <si>
    <t>BÖRZÖNCE</t>
  </si>
  <si>
    <t>BUCSUSZENTLÁSZLÓ</t>
  </si>
  <si>
    <t>BUCSUTA</t>
  </si>
  <si>
    <t>CSAPI</t>
  </si>
  <si>
    <t>CSATÁR</t>
  </si>
  <si>
    <t>CSERSZEGTOMAJ</t>
  </si>
  <si>
    <t>CSERTALAKOS</t>
  </si>
  <si>
    <t>CSESZTREG</t>
  </si>
  <si>
    <t>CSONKAHEGYHÁT</t>
  </si>
  <si>
    <t>CSÖDE</t>
  </si>
  <si>
    <t>CSÖMÖDÉR</t>
  </si>
  <si>
    <t>CSÖRNYEFÖLD</t>
  </si>
  <si>
    <t>DIÓSKÁL</t>
  </si>
  <si>
    <t>DOBRI</t>
  </si>
  <si>
    <t>DOBRONHEGY</t>
  </si>
  <si>
    <t>DÖBRÖCE</t>
  </si>
  <si>
    <t>DÖTK</t>
  </si>
  <si>
    <t>EGERARACSA</t>
  </si>
  <si>
    <t>EGERVÁR</t>
  </si>
  <si>
    <t>ESZTEREGNYE</t>
  </si>
  <si>
    <t>ESZTERGÁLYHORVÁTI</t>
  </si>
  <si>
    <t>FELSŐPÁHOK</t>
  </si>
  <si>
    <t>FELSŐRAJK</t>
  </si>
  <si>
    <t>FELSŐSZENTERZSÉBET</t>
  </si>
  <si>
    <t>FITYEHÁZ</t>
  </si>
  <si>
    <t>FÜZVÖLGY</t>
  </si>
  <si>
    <t>GÁBORJÁNHÁZA</t>
  </si>
  <si>
    <t>GALAMBOK</t>
  </si>
  <si>
    <t>GARABONC</t>
  </si>
  <si>
    <t>GELLÉNHÁZA</t>
  </si>
  <si>
    <t>GELSE</t>
  </si>
  <si>
    <t>GELSESZIGET</t>
  </si>
  <si>
    <t>GÉTYE</t>
  </si>
  <si>
    <t>GOMBOSSZEG</t>
  </si>
  <si>
    <t>GŐSFA</t>
  </si>
  <si>
    <t>GOSZTOLA</t>
  </si>
  <si>
    <t>GUTORFÖLDE</t>
  </si>
  <si>
    <t>GYENESDIÁS</t>
  </si>
  <si>
    <t>GYÜRÜS</t>
  </si>
  <si>
    <t>HAGYÁROSBÖRÖND</t>
  </si>
  <si>
    <t>HAHÓT</t>
  </si>
  <si>
    <t>HERNYÉK</t>
  </si>
  <si>
    <t>HÉVÍZ</t>
  </si>
  <si>
    <t>HOMOKKOMÁROM</t>
  </si>
  <si>
    <t>HOSSZÚVÖLGY</t>
  </si>
  <si>
    <t>HOTTÓ</t>
  </si>
  <si>
    <t>IBORFIA</t>
  </si>
  <si>
    <t>IKLÓDBÖRDŐCE</t>
  </si>
  <si>
    <t>KACORLAK</t>
  </si>
  <si>
    <t>KALLOSD</t>
  </si>
  <si>
    <t>KÁLÓCFA</t>
  </si>
  <si>
    <t>KÁNYAVÁR</t>
  </si>
  <si>
    <t>KARMACS</t>
  </si>
  <si>
    <t>KÁVÁS</t>
  </si>
  <si>
    <t>KEHIDAKUSTÁNY</t>
  </si>
  <si>
    <t>KEMENDOLLÁR</t>
  </si>
  <si>
    <t>KEMÉNFA</t>
  </si>
  <si>
    <t>KERECSENY</t>
  </si>
  <si>
    <t>KERKABARABÁS</t>
  </si>
  <si>
    <t>KERKAFALVA</t>
  </si>
  <si>
    <t>KERKAKUTAS</t>
  </si>
  <si>
    <t>KERKASZENTKIRÁLY</t>
  </si>
  <si>
    <t>KERKATESKÁND</t>
  </si>
  <si>
    <t>KESZTHELY</t>
  </si>
  <si>
    <t>KESZTHELY - FENÉKPUSZTA</t>
  </si>
  <si>
    <t>KILIMÁN</t>
  </si>
  <si>
    <t>KISBUCSA</t>
  </si>
  <si>
    <t>KISCSEHI</t>
  </si>
  <si>
    <t>KISGÖRBŐ</t>
  </si>
  <si>
    <t>KISKUTAS</t>
  </si>
  <si>
    <t>KISPÁLI</t>
  </si>
  <si>
    <t>KISRÉCSE</t>
  </si>
  <si>
    <t>KISTOLMÁCS</t>
  </si>
  <si>
    <t>KISVÁSÁRHELY</t>
  </si>
  <si>
    <t>KISSZIGET</t>
  </si>
  <si>
    <t>KOZMADOMBJA</t>
  </si>
  <si>
    <t>KUSTÁNSZEG</t>
  </si>
  <si>
    <t>KÜLSŐSÁRD</t>
  </si>
  <si>
    <t>LAKHEGY</t>
  </si>
  <si>
    <t>LASZTONYA</t>
  </si>
  <si>
    <t>LENDVADEDES</t>
  </si>
  <si>
    <t>LENDVAJAKABFA</t>
  </si>
  <si>
    <t>LENTI</t>
  </si>
  <si>
    <t>LENTI - LENTIKÁPOLNA</t>
  </si>
  <si>
    <t>LENTI - BÁRSZENTMIHÁLYFA</t>
  </si>
  <si>
    <t>LETENYE</t>
  </si>
  <si>
    <t>LICKÓVADAMOS</t>
  </si>
  <si>
    <t>LIGETFALVA</t>
  </si>
  <si>
    <t>LISPESZENTADORJÁN</t>
  </si>
  <si>
    <t>LISZÓ</t>
  </si>
  <si>
    <t>LOVÁSZI</t>
  </si>
  <si>
    <t>MAGYARFÖLD</t>
  </si>
  <si>
    <t>MAGYARSZENTMIKLÓS</t>
  </si>
  <si>
    <t>MAGYARSZERDAHELY</t>
  </si>
  <si>
    <t>MARÓC</t>
  </si>
  <si>
    <t>MÁROKFÖLD</t>
  </si>
  <si>
    <t>MIHÁLD</t>
  </si>
  <si>
    <t>MIHÁLYFA</t>
  </si>
  <si>
    <t>MIKEKARÁCSONYFA</t>
  </si>
  <si>
    <t>MILEJSZEG</t>
  </si>
  <si>
    <t>MISEFA</t>
  </si>
  <si>
    <t>MOLNÁRI</t>
  </si>
  <si>
    <t>MURAKERESZTÚR</t>
  </si>
  <si>
    <t>MURARÁTKA</t>
  </si>
  <si>
    <t>MURASZEMENYE</t>
  </si>
  <si>
    <t>NAGYBAKÓNAK</t>
  </si>
  <si>
    <t>NAGYGÖRBŐ</t>
  </si>
  <si>
    <t>NAGYKANIZSA</t>
  </si>
  <si>
    <t>NAGYKANIZSA - BAJCSA</t>
  </si>
  <si>
    <t>NAGYKANIZSA - MIKLÓSFA</t>
  </si>
  <si>
    <t>NAGYKANIZSA - PALIN</t>
  </si>
  <si>
    <t>NAGYKANIZSA - SÁNC</t>
  </si>
  <si>
    <t>NAGYKAPORNAK</t>
  </si>
  <si>
    <t>NAGYKUTAS</t>
  </si>
  <si>
    <t>NAGYLENGYEL</t>
  </si>
  <si>
    <t>NAGYPÁLI</t>
  </si>
  <si>
    <t>NAGYRADA</t>
  </si>
  <si>
    <t>NAGYRÉCSE</t>
  </si>
  <si>
    <t>NEMESAPÁTI</t>
  </si>
  <si>
    <t>NEMESBÜK</t>
  </si>
  <si>
    <t>NEMESHETÉS</t>
  </si>
  <si>
    <t>NEMESNÉP</t>
  </si>
  <si>
    <t>NEMESPÁTRÓ</t>
  </si>
  <si>
    <t>NEMESRÁDÓ</t>
  </si>
  <si>
    <t>NEMESSÁNDORHÁZA</t>
  </si>
  <si>
    <t>NEMESSZENTANDRÁS</t>
  </si>
  <si>
    <t>NÉMETFALU</t>
  </si>
  <si>
    <t>NOVA</t>
  </si>
  <si>
    <t>ÓHID</t>
  </si>
  <si>
    <t>OLTÁRC</t>
  </si>
  <si>
    <t>ORBÁNYOSFA</t>
  </si>
  <si>
    <t>ORMÁNDLAK</t>
  </si>
  <si>
    <t>OROSZTONY</t>
  </si>
  <si>
    <t>ORTAHÁZA</t>
  </si>
  <si>
    <t>OZMÁNBÜK</t>
  </si>
  <si>
    <t>PACSA</t>
  </si>
  <si>
    <t>PADÁR</t>
  </si>
  <si>
    <t>PÁKA</t>
  </si>
  <si>
    <t>PAKOD</t>
  </si>
  <si>
    <t>PÁLFISZEG</t>
  </si>
  <si>
    <t>PAT</t>
  </si>
  <si>
    <t>PETHŐHENYE</t>
  </si>
  <si>
    <t>PETRIKERESZTÚR</t>
  </si>
  <si>
    <t>PETRIVENTE</t>
  </si>
  <si>
    <t>PÓKASZEPETK</t>
  </si>
  <si>
    <t>PÓRSZOMBAT</t>
  </si>
  <si>
    <t>PÖLÖSKE</t>
  </si>
  <si>
    <t>PÖLÖSKEFŐ</t>
  </si>
  <si>
    <t>PÖRDEFÖLDE</t>
  </si>
  <si>
    <t>PÖTRÉTE</t>
  </si>
  <si>
    <t>PUSZTAAPÁTI</t>
  </si>
  <si>
    <t>PUSZTAEDERICS</t>
  </si>
  <si>
    <t>PUSZTAMAGYARÓD</t>
  </si>
  <si>
    <t>PUSZTASZENTLÁSZLÓ</t>
  </si>
  <si>
    <t>RAMOCSA</t>
  </si>
  <si>
    <t>RÉDICS</t>
  </si>
  <si>
    <t>RESZNEK</t>
  </si>
  <si>
    <t>REZI</t>
  </si>
  <si>
    <t>RIGYÁC</t>
  </si>
  <si>
    <t>SALOMVÁR</t>
  </si>
  <si>
    <t>SAND</t>
  </si>
  <si>
    <t>SÁRHIDA</t>
  </si>
  <si>
    <t>SÁRMELLÉK</t>
  </si>
  <si>
    <t>SEMJÉNHÁZA</t>
  </si>
  <si>
    <t>SÉNYE</t>
  </si>
  <si>
    <t>SORMÁS</t>
  </si>
  <si>
    <t>SÖJTÖR</t>
  </si>
  <si>
    <t>SURD</t>
  </si>
  <si>
    <t>SÜMEGCSEHI</t>
  </si>
  <si>
    <t>SZALAPA</t>
  </si>
  <si>
    <t>SZÉCSISZIGET</t>
  </si>
  <si>
    <t>SZENTGYÖRGYVÁR</t>
  </si>
  <si>
    <t>SZENTGYÖRGYVÖLGY</t>
  </si>
  <si>
    <t>SZENTKOZMADOMBJA</t>
  </si>
  <si>
    <t>SZENTLISZLÓ</t>
  </si>
  <si>
    <t>SZENTMARGITFALVA</t>
  </si>
  <si>
    <t>SZENTPÉTERFÖLDE</t>
  </si>
  <si>
    <t>SZENTPÉTERÚR</t>
  </si>
  <si>
    <t>SZEPETNEK</t>
  </si>
  <si>
    <t>SZÍJÁRTÓHÁZA</t>
  </si>
  <si>
    <t>SZILVÁGY</t>
  </si>
  <si>
    <t>TEKENYE</t>
  </si>
  <si>
    <t>TESKÁND</t>
  </si>
  <si>
    <t>TILAJ</t>
  </si>
  <si>
    <t>TÓFEJ</t>
  </si>
  <si>
    <t>TORMAFÖLDE</t>
  </si>
  <si>
    <t>TORNYISZENTMIKLÓS</t>
  </si>
  <si>
    <t>TÓTSZENTMÁRTON</t>
  </si>
  <si>
    <t>TÓTSZERDAHELY</t>
  </si>
  <si>
    <t>TÜRJE</t>
  </si>
  <si>
    <t>ÚJUDVAR</t>
  </si>
  <si>
    <t>VALKONYA</t>
  </si>
  <si>
    <t>VÁLLUS</t>
  </si>
  <si>
    <t>VÁRFÖLDE</t>
  </si>
  <si>
    <t>VÁRVÖLGY</t>
  </si>
  <si>
    <t>VASBOLDOGASSZONY</t>
  </si>
  <si>
    <t>VASPÖR</t>
  </si>
  <si>
    <t>VINDORNYAFOK</t>
  </si>
  <si>
    <t>VINDORNYALAK</t>
  </si>
  <si>
    <t>VINDORNYASZŐLŐS</t>
  </si>
  <si>
    <t>VONYARCVASHEGY</t>
  </si>
  <si>
    <t>VÖCKÖND</t>
  </si>
  <si>
    <t>ZAJK</t>
  </si>
  <si>
    <t>ZALAAPÁTI</t>
  </si>
  <si>
    <t>ZALABAKSA</t>
  </si>
  <si>
    <t>ZALABÉR</t>
  </si>
  <si>
    <t>ZALABOLDOGFA</t>
  </si>
  <si>
    <t>ZALACSÁNY</t>
  </si>
  <si>
    <t>ZALACSÉB</t>
  </si>
  <si>
    <t>ZALAEGERSZEG</t>
  </si>
  <si>
    <t>ZALAEGERSZEG - ANDRÁSHIDA</t>
  </si>
  <si>
    <t>ZALAEGERSZEG - SZANATÓRIUM</t>
  </si>
  <si>
    <t>ZALAHÁSHÁGY</t>
  </si>
  <si>
    <t>ZALAIGRICE</t>
  </si>
  <si>
    <t>ZALAISTVÁND</t>
  </si>
  <si>
    <t>ZALAKAROS</t>
  </si>
  <si>
    <t>ZALAKOMÁR - KISKOMÁROM</t>
  </si>
  <si>
    <t>ZALAKOMÁR - KOMÁRVÁROS</t>
  </si>
  <si>
    <t>ZALAKÖVESKÚT</t>
  </si>
  <si>
    <t>ZALALÖVŐ</t>
  </si>
  <si>
    <t>ZALAMERENYE</t>
  </si>
  <si>
    <t>ZALASÁRSZEG</t>
  </si>
  <si>
    <t>ZALASZABAR</t>
  </si>
  <si>
    <t>ZALASZÁNTÓ</t>
  </si>
  <si>
    <t>ZALASZENTBALÁZS</t>
  </si>
  <si>
    <t>ZALASZENTGRÓT</t>
  </si>
  <si>
    <t>ZALASZENTGRÓT - CSÁFORD</t>
  </si>
  <si>
    <t>ZALASZENTGRÓT - ZALAKOPPÁNY</t>
  </si>
  <si>
    <t>ZALASZENTGRÓT - ZALAUDVARNOK</t>
  </si>
  <si>
    <t>ZALASZENTGYÖRGY</t>
  </si>
  <si>
    <t>ZALASZENTIVÁN</t>
  </si>
  <si>
    <t>ZALASZENTJAKAB</t>
  </si>
  <si>
    <t>ZALASZENTLÁSZLÓ</t>
  </si>
  <si>
    <t>ZALASZENTLŐRINC</t>
  </si>
  <si>
    <t>ZALASZENTMÁRTON</t>
  </si>
  <si>
    <t>ZALASZENTMIHÁLY</t>
  </si>
  <si>
    <t>ZALASZOMBATFA</t>
  </si>
  <si>
    <t>ZALATÁRNOK</t>
  </si>
  <si>
    <t>ZALAÚJLAK</t>
  </si>
  <si>
    <t>ZALAVÁR</t>
  </si>
  <si>
    <t>ZALAVÉG</t>
  </si>
  <si>
    <t>ZEBECKE</t>
  </si>
  <si>
    <t>BÁCSBORSOD</t>
  </si>
  <si>
    <t>KELEBIA</t>
  </si>
  <si>
    <t>HOMOKMÉGY</t>
  </si>
  <si>
    <t>KUNSZENTMIKLÓS</t>
  </si>
  <si>
    <t>KISSZÁLLÁS</t>
  </si>
  <si>
    <t>MÁTÉTELKE</t>
  </si>
  <si>
    <t>VASKÚT</t>
  </si>
  <si>
    <t>MÉNTELEK</t>
  </si>
  <si>
    <t>GÖD</t>
  </si>
  <si>
    <t>TAHITÓTFALU</t>
  </si>
  <si>
    <t>GYULA</t>
  </si>
  <si>
    <t>SÜLYSÁP</t>
  </si>
  <si>
    <t>ISMERETLEN</t>
  </si>
  <si>
    <t>Település</t>
  </si>
  <si>
    <t>Azonosító</t>
  </si>
  <si>
    <t>utca</t>
  </si>
  <si>
    <t>út</t>
  </si>
  <si>
    <t>útja</t>
  </si>
  <si>
    <t>lakótelep</t>
  </si>
  <si>
    <t>tér</t>
  </si>
  <si>
    <t>főtér</t>
  </si>
  <si>
    <t>sugárút</t>
  </si>
  <si>
    <t>sétány</t>
  </si>
  <si>
    <t>üdülő-telep</t>
  </si>
  <si>
    <t>dűlő</t>
  </si>
  <si>
    <t>dűlőút</t>
  </si>
  <si>
    <t>fasor</t>
  </si>
  <si>
    <t>kolónia</t>
  </si>
  <si>
    <t>körút</t>
  </si>
  <si>
    <t>körtér</t>
  </si>
  <si>
    <t>park</t>
  </si>
  <si>
    <t>körönd</t>
  </si>
  <si>
    <t>rakpart</t>
  </si>
  <si>
    <t>zug</t>
  </si>
  <si>
    <t>tanya</t>
  </si>
  <si>
    <t>köz</t>
  </si>
  <si>
    <t>főút</t>
  </si>
  <si>
    <t>tere</t>
  </si>
  <si>
    <t>telep</t>
  </si>
  <si>
    <t>sor</t>
  </si>
  <si>
    <t>lépcső</t>
  </si>
  <si>
    <t>kert</t>
  </si>
  <si>
    <t>liget</t>
  </si>
  <si>
    <t>kerület</t>
  </si>
  <si>
    <t>puszta</t>
  </si>
  <si>
    <t>utcája</t>
  </si>
  <si>
    <t>kapu</t>
  </si>
  <si>
    <t>tető</t>
  </si>
  <si>
    <t>völgy</t>
  </si>
  <si>
    <t>lejtő</t>
  </si>
  <si>
    <t>domb</t>
  </si>
  <si>
    <t>part</t>
  </si>
  <si>
    <t>átjáró</t>
  </si>
  <si>
    <t>emlékút</t>
  </si>
  <si>
    <t>forduló</t>
  </si>
  <si>
    <t>hegy</t>
  </si>
  <si>
    <t>erdősor</t>
  </si>
  <si>
    <t>határsor</t>
  </si>
  <si>
    <t>major</t>
  </si>
  <si>
    <t>árok</t>
  </si>
  <si>
    <t>orom</t>
  </si>
  <si>
    <t>szer</t>
  </si>
  <si>
    <t>kertalja</t>
  </si>
  <si>
    <t>gátőrház</t>
  </si>
  <si>
    <t>csatornaőrház</t>
  </si>
  <si>
    <t>állomás</t>
  </si>
  <si>
    <t>rész</t>
  </si>
  <si>
    <t>erdő</t>
  </si>
  <si>
    <t>erdeje</t>
  </si>
  <si>
    <t>szőlő</t>
  </si>
  <si>
    <t>mélyút</t>
  </si>
  <si>
    <t>sziget</t>
  </si>
  <si>
    <t>sánc</t>
  </si>
  <si>
    <t>udvar</t>
  </si>
  <si>
    <t>telek</t>
  </si>
  <si>
    <t>útfél</t>
  </si>
  <si>
    <t>hrsz.</t>
  </si>
  <si>
    <t>lejáró</t>
  </si>
  <si>
    <t>lakópark</t>
  </si>
  <si>
    <t>széle</t>
  </si>
  <si>
    <t>barakképület</t>
  </si>
  <si>
    <t>bokor</t>
  </si>
  <si>
    <t>lak</t>
  </si>
  <si>
    <t>külterület</t>
  </si>
  <si>
    <t>tag</t>
  </si>
  <si>
    <t>szél</t>
  </si>
  <si>
    <t>járás</t>
  </si>
  <si>
    <t>körzet</t>
  </si>
  <si>
    <t>őrház</t>
  </si>
  <si>
    <t>rét</t>
  </si>
  <si>
    <t>korzó</t>
  </si>
  <si>
    <t>.</t>
  </si>
  <si>
    <t>város</t>
  </si>
  <si>
    <t>iskola</t>
  </si>
  <si>
    <t>játszótér</t>
  </si>
  <si>
    <t>kastély</t>
  </si>
  <si>
    <t>kertsor</t>
  </si>
  <si>
    <t>kilátó</t>
  </si>
  <si>
    <t>kocsiszín</t>
  </si>
  <si>
    <t>kör</t>
  </si>
  <si>
    <t>körvasútsor</t>
  </si>
  <si>
    <t>kultúrpark</t>
  </si>
  <si>
    <t>kunyhó</t>
  </si>
  <si>
    <t>kút</t>
  </si>
  <si>
    <t>kültelek</t>
  </si>
  <si>
    <t>lakóház</t>
  </si>
  <si>
    <t>malom</t>
  </si>
  <si>
    <t>menedékház</t>
  </si>
  <si>
    <t>munkásszálló</t>
  </si>
  <si>
    <t>műút</t>
  </si>
  <si>
    <t>őrházak</t>
  </si>
  <si>
    <t>őrházlak</t>
  </si>
  <si>
    <t>pálya</t>
  </si>
  <si>
    <t>pályaudvar</t>
  </si>
  <si>
    <t>parkja</t>
  </si>
  <si>
    <t>parkoló</t>
  </si>
  <si>
    <t>pavilon</t>
  </si>
  <si>
    <t>piac</t>
  </si>
  <si>
    <t>pihenő</t>
  </si>
  <si>
    <t>pince</t>
  </si>
  <si>
    <t>pincesor</t>
  </si>
  <si>
    <t>repülőtér</t>
  </si>
  <si>
    <t>sarok</t>
  </si>
  <si>
    <t>sávház</t>
  </si>
  <si>
    <t>sora</t>
  </si>
  <si>
    <t>sportpálya</t>
  </si>
  <si>
    <t>sporttelep</t>
  </si>
  <si>
    <t>stadion</t>
  </si>
  <si>
    <t>strandfürdő</t>
  </si>
  <si>
    <t>szállás</t>
  </si>
  <si>
    <t>szállások</t>
  </si>
  <si>
    <t>szivattyútelep</t>
  </si>
  <si>
    <t>szőlőhegy</t>
  </si>
  <si>
    <t>szőlők</t>
  </si>
  <si>
    <t>tanyák</t>
  </si>
  <si>
    <t>téli kikötő</t>
  </si>
  <si>
    <t>temető</t>
  </si>
  <si>
    <t>tömb</t>
  </si>
  <si>
    <t>turistaház</t>
  </si>
  <si>
    <t>utak</t>
  </si>
  <si>
    <t>útgyűrű</t>
  </si>
  <si>
    <t>útőrház</t>
  </si>
  <si>
    <t>üdülő</t>
  </si>
  <si>
    <t>üdülő-part</t>
  </si>
  <si>
    <t>üdülő-sétány</t>
  </si>
  <si>
    <t>üdülő-sor</t>
  </si>
  <si>
    <t>vadaskert</t>
  </si>
  <si>
    <t>vadászház</t>
  </si>
  <si>
    <t>vágóhíd</t>
  </si>
  <si>
    <t>vár</t>
  </si>
  <si>
    <t>várkerület</t>
  </si>
  <si>
    <t>várköz</t>
  </si>
  <si>
    <t>vasútállomás</t>
  </si>
  <si>
    <t>vasúti megálló</t>
  </si>
  <si>
    <t>vasúti őrház</t>
  </si>
  <si>
    <t>vasútsor</t>
  </si>
  <si>
    <t>villasor</t>
  </si>
  <si>
    <t>vitorláskikötő</t>
  </si>
  <si>
    <t>vízmű</t>
  </si>
  <si>
    <t>zsilip</t>
  </si>
  <si>
    <t>Utca jellege</t>
  </si>
  <si>
    <t>Kitöltési útmutató</t>
  </si>
  <si>
    <t>Igen</t>
  </si>
  <si>
    <t>Nem</t>
  </si>
  <si>
    <t>I</t>
  </si>
  <si>
    <t>N</t>
  </si>
  <si>
    <t>végzettségi szintek</t>
  </si>
  <si>
    <t>Általános iskola 0-7 osztály</t>
  </si>
  <si>
    <t>Általános iskola 8 osztály</t>
  </si>
  <si>
    <t>Szakiskola</t>
  </si>
  <si>
    <t>Szakmunkásképző intézet</t>
  </si>
  <si>
    <t>Szakközépiskola</t>
  </si>
  <si>
    <t>Gimnázium</t>
  </si>
  <si>
    <t>Technikum</t>
  </si>
  <si>
    <t>Főiskola</t>
  </si>
  <si>
    <t>Egyetem</t>
  </si>
  <si>
    <t>Utolsó éves pedagógus hallgató</t>
  </si>
  <si>
    <t>Középfokú végzettségre épülő középfokú szakképesítés</t>
  </si>
  <si>
    <t>Középfokú végzettségre épülö felsőfokú szakképesítés</t>
  </si>
  <si>
    <t>Akkreditált iskolai rendszerű felsőfokú szakképesítés</t>
  </si>
  <si>
    <t>Felsőfokú végzettségre épülő posztgraduális szakképesítés</t>
  </si>
  <si>
    <t>Minden más eset</t>
  </si>
  <si>
    <t>Egyéb tudományos fokozat</t>
  </si>
  <si>
    <t>Közigazgatási alapvizsga</t>
  </si>
  <si>
    <t>Kötelező Közigazgatási szakvizsga</t>
  </si>
  <si>
    <t>Ügykezelői alapvizsga</t>
  </si>
  <si>
    <t>Önkéntes alapon sorra kerülő közigazgatási alapvizsga</t>
  </si>
  <si>
    <t>Önkéntes alapon sorra kerülő közigazgatási szakvizsga</t>
  </si>
  <si>
    <t>Közigazgatási középszintű versenyvizsga</t>
  </si>
  <si>
    <t>Közigazgatási felsőszintű versenyvizsga</t>
  </si>
  <si>
    <t>Okleveles könyvvizsgáló</t>
  </si>
  <si>
    <t>Adótanácsadó</t>
  </si>
  <si>
    <t>Vezetői tréning</t>
  </si>
  <si>
    <t>Egyéb ügyviteli vizsga</t>
  </si>
  <si>
    <t>Egyéb továbbképzés</t>
  </si>
  <si>
    <t>végzettség azon</t>
  </si>
  <si>
    <t>A típusú nyelvvizsga - szóbeli</t>
  </si>
  <si>
    <t>B típusú nyelvvizsga - írásbeli</t>
  </si>
  <si>
    <t>C típusú nyelvvizsga - komplex</t>
  </si>
  <si>
    <t>Külföldön szerzett felsőfokú nyelvvizsga</t>
  </si>
  <si>
    <t>Nyelvtipus</t>
  </si>
  <si>
    <t>Nyelvtipkod</t>
  </si>
  <si>
    <t>nyelv</t>
  </si>
  <si>
    <t>nyelvkód</t>
  </si>
  <si>
    <t>Albán</t>
  </si>
  <si>
    <t>Angol</t>
  </si>
  <si>
    <t>Arab</t>
  </si>
  <si>
    <t>Bolgár</t>
  </si>
  <si>
    <t>Cigány</t>
  </si>
  <si>
    <t>Cseh</t>
  </si>
  <si>
    <t>Dán</t>
  </si>
  <si>
    <t>Eszperantó</t>
  </si>
  <si>
    <t>Észt</t>
  </si>
  <si>
    <t>Finn</t>
  </si>
  <si>
    <t>Francia</t>
  </si>
  <si>
    <t>Héber</t>
  </si>
  <si>
    <t>Hindi</t>
  </si>
  <si>
    <t>Holland</t>
  </si>
  <si>
    <t>Horvát</t>
  </si>
  <si>
    <t>Indonéz</t>
  </si>
  <si>
    <t>Katalán</t>
  </si>
  <si>
    <t>Kazah</t>
  </si>
  <si>
    <t>Kínai</t>
  </si>
  <si>
    <t>Koreai</t>
  </si>
  <si>
    <t>Latin</t>
  </si>
  <si>
    <t>Lengyel</t>
  </si>
  <si>
    <t>Lett</t>
  </si>
  <si>
    <t>Litván</t>
  </si>
  <si>
    <t>Macedon</t>
  </si>
  <si>
    <t>Mongol</t>
  </si>
  <si>
    <t>Norvég</t>
  </si>
  <si>
    <t>Ógörög</t>
  </si>
  <si>
    <t>Olasz</t>
  </si>
  <si>
    <t>Orosz</t>
  </si>
  <si>
    <t>Ószláv</t>
  </si>
  <si>
    <t>Perzsa</t>
  </si>
  <si>
    <t>Portugál</t>
  </si>
  <si>
    <t>Román</t>
  </si>
  <si>
    <t>Spanyol</t>
  </si>
  <si>
    <t>Svéd</t>
  </si>
  <si>
    <t>Szerb</t>
  </si>
  <si>
    <t>Szlovák</t>
  </si>
  <si>
    <t>Szlovén</t>
  </si>
  <si>
    <t>Szuahéli</t>
  </si>
  <si>
    <t>Török</t>
  </si>
  <si>
    <t>Újgörög</t>
  </si>
  <si>
    <t>Ukrán</t>
  </si>
  <si>
    <t>Vietnámi</t>
  </si>
  <si>
    <t>Német</t>
  </si>
  <si>
    <t>Ewe</t>
  </si>
  <si>
    <t>Izlandi</t>
  </si>
  <si>
    <t>Tibeti</t>
  </si>
  <si>
    <t>Amhara</t>
  </si>
  <si>
    <t>Tadzsik-dari</t>
  </si>
  <si>
    <t>Lao</t>
  </si>
  <si>
    <t>Grúz</t>
  </si>
  <si>
    <t>Khmer</t>
  </si>
  <si>
    <t>Bokmal</t>
  </si>
  <si>
    <t>Hausza</t>
  </si>
  <si>
    <t>Baskír</t>
  </si>
  <si>
    <t>Cigány (beás)</t>
  </si>
  <si>
    <t>Cigány (lovári)</t>
  </si>
  <si>
    <t>Alapfokú (B1) nyelvvizsga</t>
  </si>
  <si>
    <t>Középfokú (B2) nyelvvizsga</t>
  </si>
  <si>
    <t>Felsőfokú (C1) nyelvvizsga</t>
  </si>
  <si>
    <t>nyelvfok</t>
  </si>
  <si>
    <t>nyelvfokkód</t>
  </si>
  <si>
    <t>A számlaszámot leellenőriztem:</t>
  </si>
  <si>
    <t>Neme</t>
  </si>
  <si>
    <t>férfi</t>
  </si>
  <si>
    <t>nő</t>
  </si>
  <si>
    <t>adóazonosító jel</t>
  </si>
  <si>
    <t>Születési név</t>
  </si>
  <si>
    <t>anyja neve</t>
  </si>
  <si>
    <t>születési idő</t>
  </si>
  <si>
    <t>Születési hely</t>
  </si>
  <si>
    <t>Lakcím</t>
  </si>
  <si>
    <t>Tartózkodási hely</t>
  </si>
  <si>
    <t>Levelezési cím</t>
  </si>
  <si>
    <t>Nyugdíjas-e?*</t>
  </si>
  <si>
    <t>*Igen válasz esetén, kérjük csatolja az ellátást megállapító határozat másolatát.</t>
  </si>
  <si>
    <r>
      <t xml:space="preserve">Az utolsó </t>
    </r>
    <r>
      <rPr>
        <b/>
        <sz val="10"/>
        <color theme="1"/>
        <rFont val="Times New Roman"/>
        <family val="1"/>
        <charset val="238"/>
      </rPr>
      <t>két</t>
    </r>
    <r>
      <rPr>
        <sz val="10"/>
        <color theme="1"/>
        <rFont val="Times New Roman"/>
        <family val="1"/>
        <charset val="238"/>
      </rPr>
      <t xml:space="preserve"> munkaviszonyban/jogviszonyban töltött időtartamok megnevezése:</t>
    </r>
  </si>
  <si>
    <t>Büntetőjogi felelősségem tudatában kijelentem, hogy a fenti adatok a valóságnak megfelelnek.</t>
  </si>
  <si>
    <t>A személyi adataimban bekövetkezett változásokat 8 napon belül bejelentem az Oktatási Hivatal Bér- és Munkaügyi Osztályán.</t>
  </si>
  <si>
    <r>
      <t>Minden adatot az igazolványokban szereplő adatoknak megfelelően kell kitölteni. A</t>
    </r>
    <r>
      <rPr>
        <sz val="16"/>
        <color rgb="FF00B0F0"/>
        <rFont val="Times New Roman"/>
        <family val="1"/>
        <charset val="238"/>
      </rPr>
      <t xml:space="preserve"> kék </t>
    </r>
    <r>
      <rPr>
        <sz val="16"/>
        <rFont val="Times New Roman"/>
        <family val="1"/>
        <charset val="238"/>
      </rPr>
      <t xml:space="preserve">színnel kitöltött mezőkben lévő adatok csak a legördülő választéklistából választhatóak ki (az adott mezőre kattintva egy kis nyíl a mező jobb alsó sarkán, lehetőség van a begépelésre is, azonban csak a listában szereplő pontos egyezés esetén fogadja el a rendszer) A </t>
    </r>
    <r>
      <rPr>
        <sz val="16"/>
        <color rgb="FFFFC000"/>
        <rFont val="Times New Roman"/>
        <family val="1"/>
        <charset val="238"/>
      </rPr>
      <t xml:space="preserve">sárga </t>
    </r>
    <r>
      <rPr>
        <sz val="16"/>
        <rFont val="Times New Roman"/>
        <family val="1"/>
        <charset val="238"/>
      </rPr>
      <t>színű mezőkbe csak akkor kell beleírni, ha a kiadott érték (irányítószám) nem a helyes értéket adja, illetve, ha a mezőben megjelenített szöveg "kérem megadni!". Dátumot pontokkal elválasztva adjon meg a táblázatban. Tartózkodási és levelezési címet csak akkor adjon meg, ha az eltér az állandó lakhelyétől. A bankszámlaszámot 8 karakteres tagolásban, kötőjelekkel elválasztva kell megadni. Ez általában 24 karakter hosszú, amennyiben (általában OTP esetén) Öné csak 16, akkor az utolsó 8 számjegy 0, melyet szintén be kell írni az alábbiak szerint: (példa számlaszám: 11111111-11111111-11111111</t>
    </r>
  </si>
  <si>
    <t>IRSZ</t>
  </si>
  <si>
    <t>e-mail</t>
  </si>
  <si>
    <t>telefonszám</t>
  </si>
  <si>
    <t>távmunkavégzés helye</t>
  </si>
  <si>
    <t>Távmunkavégzés helye:</t>
  </si>
  <si>
    <t>Vezetéknév előnévvel</t>
  </si>
  <si>
    <t>Utónevek</t>
  </si>
  <si>
    <t>özvegy</t>
  </si>
  <si>
    <t>Tisztelt leendő Munkavállalónk!</t>
  </si>
  <si>
    <t>Kérjük, hogy az instrukciók segítségével töltse ki a személyi adatlapját, mely a szerződése előkészítéséhez, illetve az illetmény-számfejtő programba való felrögzítéséhez szükséges</t>
  </si>
  <si>
    <t>Kérem minden esetben győződjön meg az adatok helyességéről.</t>
  </si>
  <si>
    <t>Az Oktatási Hivatal adatvédelmi tájékoztatóját a lenti "Adattájékoztató" gomb megnyomásával tudja elolvasni.</t>
  </si>
  <si>
    <t>Az adatok kitöltésével Ön hozzájárul ahhoz, hogy az Ön által közölt adatokat a hatályos törvények alapján tároljuk és kezeljük.</t>
  </si>
  <si>
    <t>Továbbá az adatok kitöltésével nyilatkozik arról, hogy az adatok a valóságnak megfelelnek.</t>
  </si>
  <si>
    <t>Megváltozott munkaképességű-e?**</t>
  </si>
  <si>
    <t>**Igen válasz esetén, kérjük csatolja az ellátást megállapító határozat másolatát.</t>
  </si>
  <si>
    <t>Felmentés kezdete</t>
  </si>
  <si>
    <t>Felmentés vége</t>
  </si>
  <si>
    <t>***Kijelölése esetén kérem a felmentés kezdetét és végét beírni.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</si>
</sst>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00"/>
    <numFmt numFmtId="165" formatCode="00"/>
    <numFmt numFmtId="166" formatCode="[$-40E]yyyy/\ mmmm\ d\.;@"/>
    <numFmt numFmtId="167" formatCode="yyyy\-mm\-dd;@"/>
    <numFmt numFmtId="168" formatCode="00000000\-00000000\-00000000"/>
    <numFmt numFmtId="169" formatCode="0000000000"/>
    <numFmt numFmtId="170" formatCode="000,000,0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6"/>
      <color rgb="FF00B0F0"/>
      <name val="Times New Roman"/>
      <family val="1"/>
      <charset val="238"/>
    </font>
    <font>
      <sz val="16"/>
      <name val="Times New Roman"/>
      <family val="1"/>
      <charset val="238"/>
    </font>
    <font>
      <sz val="16"/>
      <color rgb="FFFFC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26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64" fontId="0" fillId="0" borderId="0" xfId="0" applyNumberFormat="1"/>
    <xf numFmtId="165" fontId="0" fillId="0" borderId="0" xfId="0" applyNumberFormat="1"/>
    <xf numFmtId="49" fontId="0" fillId="0" borderId="0" xfId="0" applyNumberFormat="1"/>
    <xf numFmtId="0" fontId="3" fillId="0" borderId="1" xfId="0" applyFont="1" applyBorder="1" applyAlignment="1" applyProtection="1">
      <protection locked="0"/>
    </xf>
    <xf numFmtId="167" fontId="3" fillId="0" borderId="1" xfId="0" applyNumberFormat="1" applyFont="1" applyBorder="1" applyProtection="1">
      <protection locked="0"/>
    </xf>
    <xf numFmtId="0" fontId="3" fillId="4" borderId="1" xfId="0" applyFont="1" applyFill="1" applyBorder="1" applyAlignment="1" applyProtection="1">
      <alignment wrapText="1"/>
      <protection locked="0"/>
    </xf>
    <xf numFmtId="167" fontId="3" fillId="0" borderId="1" xfId="0" applyNumberFormat="1" applyFont="1" applyBorder="1" applyAlignment="1" applyProtection="1">
      <alignment vertical="center"/>
      <protection locked="0"/>
    </xf>
    <xf numFmtId="167" fontId="0" fillId="0" borderId="0" xfId="0" applyNumberFormat="1"/>
    <xf numFmtId="0" fontId="3" fillId="0" borderId="0" xfId="0" applyFont="1" applyProtection="1"/>
    <xf numFmtId="14" fontId="0" fillId="0" borderId="0" xfId="0" applyNumberFormat="1"/>
    <xf numFmtId="0" fontId="1" fillId="4" borderId="1" xfId="0" applyFont="1" applyFill="1" applyBorder="1" applyProtection="1">
      <protection locked="0"/>
    </xf>
    <xf numFmtId="0" fontId="1" fillId="3" borderId="5" xfId="0" applyFont="1" applyFill="1" applyBorder="1" applyAlignment="1" applyProtection="1">
      <alignment horizontal="left" wrapText="1"/>
      <protection locked="0"/>
    </xf>
    <xf numFmtId="0" fontId="1" fillId="4" borderId="5" xfId="0" applyFont="1" applyFill="1" applyBorder="1" applyAlignment="1" applyProtection="1">
      <alignment horizontal="left"/>
      <protection locked="0"/>
    </xf>
    <xf numFmtId="0" fontId="1" fillId="0" borderId="5" xfId="0" applyFont="1" applyBorder="1" applyProtection="1">
      <protection locked="0"/>
    </xf>
    <xf numFmtId="0" fontId="1" fillId="4" borderId="5" xfId="0" applyFont="1" applyFill="1" applyBorder="1" applyProtection="1">
      <protection locked="0"/>
    </xf>
    <xf numFmtId="0" fontId="1" fillId="0" borderId="1" xfId="0" applyFont="1" applyBorder="1" applyProtection="1">
      <protection locked="0"/>
    </xf>
    <xf numFmtId="0" fontId="3" fillId="0" borderId="0" xfId="0" applyFont="1" applyAlignment="1" applyProtection="1">
      <alignment vertical="center" wrapText="1"/>
    </xf>
    <xf numFmtId="0" fontId="3" fillId="6" borderId="0" xfId="0" applyFont="1" applyFill="1" applyProtection="1"/>
    <xf numFmtId="0" fontId="3" fillId="6" borderId="1" xfId="0" applyFont="1" applyFill="1" applyBorder="1" applyProtection="1"/>
    <xf numFmtId="0" fontId="3" fillId="6" borderId="1" xfId="0" applyFont="1" applyFill="1" applyBorder="1" applyAlignment="1" applyProtection="1">
      <alignment wrapText="1"/>
    </xf>
    <xf numFmtId="0" fontId="3" fillId="6" borderId="6" xfId="0" applyFont="1" applyFill="1" applyBorder="1" applyAlignment="1" applyProtection="1">
      <alignment horizontal="left"/>
    </xf>
    <xf numFmtId="0" fontId="3" fillId="6" borderId="6" xfId="0" applyFont="1" applyFill="1" applyBorder="1" applyProtection="1"/>
    <xf numFmtId="0" fontId="3" fillId="6" borderId="6" xfId="0" applyFont="1" applyFill="1" applyBorder="1" applyAlignment="1" applyProtection="1">
      <alignment wrapText="1"/>
    </xf>
    <xf numFmtId="0" fontId="3" fillId="6" borderId="1" xfId="0" applyFont="1" applyFill="1" applyBorder="1" applyAlignment="1" applyProtection="1">
      <alignment horizontal="left"/>
    </xf>
    <xf numFmtId="0" fontId="3" fillId="6" borderId="3" xfId="0" applyFont="1" applyFill="1" applyBorder="1" applyProtection="1"/>
    <xf numFmtId="0" fontId="3" fillId="6" borderId="0" xfId="0" applyFont="1" applyFill="1" applyBorder="1" applyAlignment="1" applyProtection="1"/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Protection="1"/>
    <xf numFmtId="0" fontId="3" fillId="6" borderId="0" xfId="0" applyFont="1" applyFill="1" applyAlignment="1" applyProtection="1">
      <alignment vertical="center" wrapText="1"/>
    </xf>
    <xf numFmtId="0" fontId="3" fillId="6" borderId="1" xfId="0" applyFont="1" applyFill="1" applyBorder="1" applyAlignment="1" applyProtection="1"/>
    <xf numFmtId="0" fontId="3" fillId="6" borderId="0" xfId="0" applyFont="1" applyFill="1" applyBorder="1" applyAlignment="1" applyProtection="1">
      <alignment horizontal="left"/>
    </xf>
    <xf numFmtId="0" fontId="3" fillId="6" borderId="0" xfId="0" applyFont="1" applyFill="1" applyBorder="1" applyAlignment="1" applyProtection="1">
      <alignment horizontal="center"/>
    </xf>
    <xf numFmtId="0" fontId="3" fillId="6" borderId="0" xfId="0" applyFont="1" applyFill="1" applyAlignment="1" applyProtection="1">
      <alignment horizontal="left" vertical="center" wrapText="1"/>
    </xf>
    <xf numFmtId="167" fontId="3" fillId="0" borderId="1" xfId="0" applyNumberFormat="1" applyFont="1" applyBorder="1" applyAlignment="1" applyProtection="1">
      <alignment wrapText="1"/>
      <protection locked="0"/>
    </xf>
    <xf numFmtId="170" fontId="3" fillId="0" borderId="1" xfId="0" applyNumberFormat="1" applyFont="1" applyBorder="1" applyAlignment="1" applyProtection="1">
      <alignment wrapText="1"/>
      <protection locked="0"/>
    </xf>
    <xf numFmtId="169" fontId="3" fillId="0" borderId="1" xfId="0" applyNumberFormat="1" applyFont="1" applyBorder="1" applyAlignment="1" applyProtection="1">
      <alignment wrapText="1"/>
      <protection locked="0"/>
    </xf>
    <xf numFmtId="0" fontId="3" fillId="6" borderId="6" xfId="0" applyFont="1" applyFill="1" applyBorder="1" applyAlignment="1" applyProtection="1">
      <alignment horizontal="left"/>
    </xf>
    <xf numFmtId="0" fontId="10" fillId="0" borderId="0" xfId="0" applyFont="1" applyProtection="1"/>
    <xf numFmtId="0" fontId="10" fillId="0" borderId="0" xfId="0" applyFont="1" applyAlignment="1" applyProtection="1">
      <alignment vertical="center" wrapText="1"/>
    </xf>
    <xf numFmtId="0" fontId="3" fillId="6" borderId="0" xfId="0" applyFont="1" applyFill="1" applyAlignment="1" applyProtection="1">
      <alignment vertical="center"/>
    </xf>
    <xf numFmtId="0" fontId="3" fillId="6" borderId="0" xfId="0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6" borderId="1" xfId="0" applyFont="1" applyFill="1" applyBorder="1" applyAlignment="1" applyProtection="1">
      <alignment horizontal="center"/>
    </xf>
    <xf numFmtId="0" fontId="3" fillId="6" borderId="4" xfId="0" applyFont="1" applyFill="1" applyBorder="1" applyAlignment="1" applyProtection="1">
      <alignment horizontal="center"/>
    </xf>
    <xf numFmtId="166" fontId="3" fillId="6" borderId="0" xfId="0" applyNumberFormat="1" applyFont="1" applyFill="1" applyAlignment="1" applyProtection="1">
      <alignment horizontal="center"/>
    </xf>
    <xf numFmtId="0" fontId="3" fillId="6" borderId="7" xfId="0" applyFont="1" applyFill="1" applyBorder="1" applyAlignment="1" applyProtection="1">
      <alignment horizontal="center"/>
      <protection locked="0"/>
    </xf>
    <xf numFmtId="0" fontId="1" fillId="6" borderId="0" xfId="0" applyFont="1" applyFill="1" applyAlignment="1" applyProtection="1">
      <alignment horizontal="center"/>
    </xf>
    <xf numFmtId="0" fontId="3" fillId="6" borderId="0" xfId="0" applyFont="1" applyFill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wrapText="1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0" fontId="3" fillId="6" borderId="0" xfId="0" applyFont="1" applyFill="1" applyAlignment="1" applyProtection="1">
      <alignment horizont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6" borderId="3" xfId="0" applyFont="1" applyFill="1" applyBorder="1" applyAlignment="1" applyProtection="1">
      <alignment horizontal="right"/>
    </xf>
    <xf numFmtId="0" fontId="3" fillId="6" borderId="1" xfId="0" applyFont="1" applyFill="1" applyBorder="1" applyAlignment="1" applyProtection="1">
      <alignment horizontal="right"/>
    </xf>
    <xf numFmtId="0" fontId="3" fillId="6" borderId="2" xfId="0" applyFont="1" applyFill="1" applyBorder="1" applyAlignment="1" applyProtection="1">
      <alignment horizontal="center" wrapText="1"/>
    </xf>
    <xf numFmtId="0" fontId="3" fillId="6" borderId="10" xfId="0" applyFont="1" applyFill="1" applyBorder="1" applyAlignment="1" applyProtection="1">
      <alignment horizontal="center" wrapText="1"/>
    </xf>
    <xf numFmtId="0" fontId="3" fillId="6" borderId="3" xfId="0" applyFont="1" applyFill="1" applyBorder="1" applyAlignment="1" applyProtection="1">
      <alignment horizontal="center" wrapText="1"/>
    </xf>
    <xf numFmtId="0" fontId="3" fillId="6" borderId="2" xfId="0" applyFont="1" applyFill="1" applyBorder="1" applyAlignment="1" applyProtection="1">
      <alignment horizontal="center"/>
    </xf>
    <xf numFmtId="0" fontId="3" fillId="6" borderId="10" xfId="0" applyFont="1" applyFill="1" applyBorder="1" applyAlignment="1" applyProtection="1">
      <alignment horizontal="center"/>
    </xf>
    <xf numFmtId="0" fontId="3" fillId="6" borderId="3" xfId="0" applyFont="1" applyFill="1" applyBorder="1" applyAlignment="1" applyProtection="1">
      <alignment horizontal="center"/>
    </xf>
    <xf numFmtId="168" fontId="3" fillId="0" borderId="1" xfId="0" applyNumberFormat="1" applyFont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3" fillId="6" borderId="2" xfId="0" applyFont="1" applyFill="1" applyBorder="1" applyAlignment="1" applyProtection="1">
      <alignment horizontal="left"/>
    </xf>
    <xf numFmtId="0" fontId="3" fillId="6" borderId="3" xfId="0" applyFont="1" applyFill="1" applyBorder="1" applyAlignment="1" applyProtection="1">
      <alignment horizontal="left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wrapText="1"/>
      <protection locked="0"/>
    </xf>
    <xf numFmtId="0" fontId="3" fillId="6" borderId="1" xfId="0" applyFont="1" applyFill="1" applyBorder="1" applyAlignment="1" applyProtection="1">
      <alignment horizontal="center" wrapText="1"/>
    </xf>
    <xf numFmtId="0" fontId="3" fillId="6" borderId="6" xfId="0" applyFont="1" applyFill="1" applyBorder="1" applyAlignment="1" applyProtection="1">
      <alignment horizontal="left"/>
    </xf>
    <xf numFmtId="169" fontId="3" fillId="0" borderId="1" xfId="0" applyNumberFormat="1" applyFont="1" applyBorder="1" applyAlignment="1" applyProtection="1">
      <alignment horizontal="center"/>
      <protection locked="0"/>
    </xf>
    <xf numFmtId="0" fontId="3" fillId="6" borderId="9" xfId="0" applyFont="1" applyFill="1" applyBorder="1" applyAlignment="1" applyProtection="1">
      <alignment horizontal="center" wrapText="1"/>
    </xf>
    <xf numFmtId="0" fontId="3" fillId="6" borderId="11" xfId="0" applyFont="1" applyFill="1" applyBorder="1" applyAlignment="1" applyProtection="1">
      <alignment horizontal="center" wrapText="1"/>
    </xf>
    <xf numFmtId="0" fontId="3" fillId="6" borderId="12" xfId="0" applyFont="1" applyFill="1" applyBorder="1" applyAlignment="1" applyProtection="1">
      <alignment horizontal="center" wrapText="1"/>
    </xf>
    <xf numFmtId="0" fontId="3" fillId="6" borderId="13" xfId="0" applyFont="1" applyFill="1" applyBorder="1" applyAlignment="1" applyProtection="1">
      <alignment horizontal="center" wrapText="1"/>
    </xf>
    <xf numFmtId="0" fontId="9" fillId="2" borderId="0" xfId="0" applyFont="1" applyFill="1" applyAlignment="1" applyProtection="1">
      <alignment horizontal="center" vertical="center"/>
    </xf>
    <xf numFmtId="0" fontId="4" fillId="5" borderId="0" xfId="0" applyFont="1" applyFill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center" wrapText="1"/>
    </xf>
    <xf numFmtId="0" fontId="3" fillId="6" borderId="8" xfId="0" applyFont="1" applyFill="1" applyBorder="1" applyAlignment="1" applyProtection="1">
      <alignment horizontal="center" wrapText="1"/>
    </xf>
    <xf numFmtId="0" fontId="3" fillId="6" borderId="9" xfId="0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167" fontId="1" fillId="0" borderId="1" xfId="0" applyNumberFormat="1" applyFont="1" applyBorder="1" applyAlignment="1" applyProtection="1">
      <alignment horizontal="center"/>
      <protection locked="0"/>
    </xf>
    <xf numFmtId="0" fontId="1" fillId="6" borderId="0" xfId="0" applyFont="1" applyFill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6" borderId="9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3" fillId="6" borderId="14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wrapText="1"/>
      <protection locked="0"/>
    </xf>
    <xf numFmtId="0" fontId="3" fillId="6" borderId="0" xfId="0" applyFont="1" applyFill="1" applyBorder="1" applyAlignment="1" applyProtection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601980</xdr:colOff>
          <xdr:row>40</xdr:row>
          <xdr:rowOff>7620</xdr:rowOff>
        </xdr:from>
        <xdr:to>
          <xdr:col>7</xdr:col>
          <xdr:colOff>647700</xdr:colOff>
          <xdr:row>40</xdr:row>
          <xdr:rowOff>373380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Munka2"/>
  <dimension ref="A1:W85"/>
  <sheetViews>
    <sheetView tabSelected="1" view="pageBreakPreview" zoomScaleNormal="100" zoomScaleSheetLayoutView="100" workbookViewId="0">
      <selection activeCell="J4" sqref="J4"/>
    </sheetView>
  </sheetViews>
  <sheetFormatPr defaultColWidth="9.109375" defaultRowHeight="13.2" x14ac:dyDescent="0.25"/>
  <cols>
    <col min="1" max="2" width="5.88671875" style="9" customWidth="1"/>
    <col min="3" max="3" width="6.6640625" style="9" customWidth="1"/>
    <col min="4" max="4" width="11.88671875" style="9" customWidth="1"/>
    <col min="5" max="5" width="19.44140625" style="9" customWidth="1"/>
    <col min="6" max="6" width="15.33203125" style="9" customWidth="1"/>
    <col min="7" max="7" width="11.44140625" style="9" customWidth="1"/>
    <col min="8" max="8" width="9.88671875" style="9" customWidth="1"/>
    <col min="9" max="9" width="16.5546875" style="9" customWidth="1"/>
    <col min="10" max="10" width="16.88671875" style="9" customWidth="1"/>
    <col min="11" max="22" width="9.109375" style="9"/>
    <col min="23" max="23" width="9.109375" style="38" hidden="1" customWidth="1"/>
    <col min="24" max="16384" width="9.109375" style="9"/>
  </cols>
  <sheetData>
    <row r="1" spans="1:23" ht="15" customHeight="1" x14ac:dyDescent="0.25">
      <c r="A1" s="89" t="s">
        <v>53</v>
      </c>
      <c r="B1" s="89"/>
      <c r="C1" s="89"/>
      <c r="D1" s="89"/>
      <c r="E1" s="89"/>
      <c r="F1" s="89"/>
      <c r="G1" s="89"/>
      <c r="H1" s="89"/>
      <c r="I1" s="89"/>
      <c r="J1" s="18"/>
      <c r="K1" s="18"/>
    </row>
    <row r="2" spans="1:23" ht="15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18"/>
      <c r="K2" s="18"/>
      <c r="L2" s="80" t="s">
        <v>4302</v>
      </c>
      <c r="M2" s="80"/>
      <c r="N2" s="80"/>
      <c r="O2" s="80"/>
      <c r="P2" s="80"/>
      <c r="Q2" s="80"/>
      <c r="R2" s="80"/>
      <c r="S2" s="80"/>
      <c r="T2" s="80"/>
      <c r="U2" s="80"/>
      <c r="W2" s="38" t="s">
        <v>4426</v>
      </c>
    </row>
    <row r="3" spans="1:23" ht="15" customHeight="1" x14ac:dyDescent="0.25">
      <c r="A3" s="56" t="s">
        <v>54</v>
      </c>
      <c r="B3" s="56"/>
      <c r="C3" s="19" t="s">
        <v>85</v>
      </c>
      <c r="D3" s="68" t="s">
        <v>75</v>
      </c>
      <c r="E3" s="69"/>
      <c r="F3" s="68" t="s">
        <v>86</v>
      </c>
      <c r="G3" s="69"/>
      <c r="H3" s="68" t="s">
        <v>86</v>
      </c>
      <c r="I3" s="69"/>
      <c r="J3" s="18"/>
      <c r="K3" s="18"/>
      <c r="L3" s="80"/>
      <c r="M3" s="80"/>
      <c r="N3" s="80"/>
      <c r="O3" s="80"/>
      <c r="P3" s="80"/>
      <c r="Q3" s="80"/>
      <c r="R3" s="80"/>
      <c r="S3" s="80"/>
      <c r="T3" s="80"/>
      <c r="U3" s="80"/>
      <c r="W3" s="38" t="str">
        <f>_xlfn.IFNA(VLOOKUP(E14,Segédtáblák!H:M,6,FALSE),"")</f>
        <v/>
      </c>
    </row>
    <row r="4" spans="1:23" ht="23.25" customHeight="1" x14ac:dyDescent="0.25">
      <c r="A4" s="56"/>
      <c r="B4" s="56"/>
      <c r="C4" s="11"/>
      <c r="D4" s="71"/>
      <c r="E4" s="71"/>
      <c r="F4" s="71"/>
      <c r="G4" s="71"/>
      <c r="H4" s="71"/>
      <c r="I4" s="71"/>
      <c r="J4" s="18"/>
      <c r="K4" s="18"/>
      <c r="L4" s="81" t="s">
        <v>4425</v>
      </c>
      <c r="M4" s="81"/>
      <c r="N4" s="81"/>
      <c r="O4" s="81"/>
      <c r="P4" s="81"/>
      <c r="Q4" s="81"/>
      <c r="R4" s="81"/>
      <c r="S4" s="81"/>
      <c r="T4" s="81"/>
      <c r="U4" s="81"/>
      <c r="W4" s="38" t="str">
        <f>_xlfn.IFNA(VLOOKUP(E18,Segédtáblák!H:M,6,FALSE),"")</f>
        <v/>
      </c>
    </row>
    <row r="5" spans="1:23" x14ac:dyDescent="0.25">
      <c r="A5" s="82" t="s">
        <v>55</v>
      </c>
      <c r="B5" s="82"/>
      <c r="C5" s="82"/>
      <c r="D5" s="68" t="s">
        <v>75</v>
      </c>
      <c r="E5" s="69"/>
      <c r="F5" s="68" t="s">
        <v>86</v>
      </c>
      <c r="G5" s="69"/>
      <c r="H5" s="68" t="s">
        <v>86</v>
      </c>
      <c r="I5" s="69"/>
      <c r="J5" s="18"/>
      <c r="K5" s="18"/>
      <c r="L5" s="81"/>
      <c r="M5" s="81"/>
      <c r="N5" s="81"/>
      <c r="O5" s="81"/>
      <c r="P5" s="81"/>
      <c r="Q5" s="81"/>
      <c r="R5" s="81"/>
      <c r="S5" s="81"/>
      <c r="T5" s="81"/>
      <c r="U5" s="81"/>
      <c r="W5" s="38" t="str">
        <f>_xlfn.IFNA(VLOOKUP(E20,Segédtáblák!H:M,6,FALSE),"")</f>
        <v/>
      </c>
    </row>
    <row r="6" spans="1:23" ht="23.25" customHeight="1" x14ac:dyDescent="0.25">
      <c r="A6" s="82"/>
      <c r="B6" s="82"/>
      <c r="C6" s="82"/>
      <c r="D6" s="71"/>
      <c r="E6" s="71"/>
      <c r="F6" s="71"/>
      <c r="G6" s="71"/>
      <c r="H6" s="71"/>
      <c r="I6" s="71"/>
      <c r="J6" s="18"/>
      <c r="K6" s="18"/>
      <c r="L6" s="81"/>
      <c r="M6" s="81"/>
      <c r="N6" s="81"/>
      <c r="O6" s="81"/>
      <c r="P6" s="81"/>
      <c r="Q6" s="81"/>
      <c r="R6" s="81"/>
      <c r="S6" s="81"/>
      <c r="T6" s="81"/>
      <c r="U6" s="81"/>
      <c r="W6" s="38" t="str">
        <f>_xlfn.IFNA(VLOOKUP(E22,Segédtáblák!H:M,6,FALSE),"")</f>
        <v/>
      </c>
    </row>
    <row r="7" spans="1:23" ht="23.25" customHeight="1" x14ac:dyDescent="0.25">
      <c r="A7" s="45" t="s">
        <v>74</v>
      </c>
      <c r="B7" s="45"/>
      <c r="C7" s="45"/>
      <c r="D7" s="71"/>
      <c r="E7" s="71"/>
      <c r="F7" s="55" t="s">
        <v>76</v>
      </c>
      <c r="G7" s="55"/>
      <c r="H7" s="88"/>
      <c r="I7" s="88"/>
      <c r="J7" s="19" t="s">
        <v>4409</v>
      </c>
      <c r="K7" s="18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3" ht="30" customHeight="1" x14ac:dyDescent="0.25">
      <c r="A8" s="45" t="s">
        <v>63</v>
      </c>
      <c r="B8" s="45"/>
      <c r="C8" s="45"/>
      <c r="D8" s="45"/>
      <c r="E8" s="45"/>
      <c r="F8" s="52"/>
      <c r="G8" s="52"/>
      <c r="H8" s="18"/>
      <c r="I8" s="18"/>
      <c r="J8" s="11"/>
      <c r="K8" s="18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3" ht="30" customHeight="1" x14ac:dyDescent="0.25">
      <c r="A9" s="45" t="s">
        <v>64</v>
      </c>
      <c r="B9" s="45"/>
      <c r="C9" s="45"/>
      <c r="D9" s="75"/>
      <c r="E9" s="75"/>
      <c r="F9" s="75"/>
      <c r="G9" s="63" t="s">
        <v>65</v>
      </c>
      <c r="H9" s="64"/>
      <c r="I9" s="65"/>
      <c r="J9" s="72"/>
      <c r="K9" s="72"/>
      <c r="L9" s="81"/>
      <c r="M9" s="81"/>
      <c r="N9" s="81"/>
      <c r="O9" s="81"/>
      <c r="P9" s="81"/>
      <c r="Q9" s="81"/>
      <c r="R9" s="81"/>
      <c r="S9" s="81"/>
      <c r="T9" s="81"/>
      <c r="U9" s="81"/>
    </row>
    <row r="10" spans="1:23" ht="15" customHeight="1" x14ac:dyDescent="0.25">
      <c r="A10" s="76" t="s">
        <v>59</v>
      </c>
      <c r="B10" s="77"/>
      <c r="C10" s="20" t="s">
        <v>85</v>
      </c>
      <c r="D10" s="68" t="s">
        <v>75</v>
      </c>
      <c r="E10" s="69"/>
      <c r="F10" s="68" t="s">
        <v>86</v>
      </c>
      <c r="G10" s="69"/>
      <c r="H10" s="68" t="s">
        <v>86</v>
      </c>
      <c r="I10" s="69"/>
      <c r="J10" s="18"/>
      <c r="K10" s="18"/>
      <c r="L10" s="81"/>
      <c r="M10" s="81"/>
      <c r="N10" s="81"/>
      <c r="O10" s="81"/>
      <c r="P10" s="81"/>
      <c r="Q10" s="81"/>
      <c r="R10" s="81"/>
      <c r="S10" s="81"/>
      <c r="T10" s="81"/>
      <c r="U10" s="81"/>
    </row>
    <row r="11" spans="1:23" ht="23.25" customHeight="1" x14ac:dyDescent="0.25">
      <c r="A11" s="78"/>
      <c r="B11" s="79"/>
      <c r="C11" s="11"/>
      <c r="D11" s="70"/>
      <c r="E11" s="70"/>
      <c r="F11" s="70"/>
      <c r="G11" s="71"/>
      <c r="H11" s="71"/>
      <c r="I11" s="71"/>
      <c r="J11" s="18"/>
      <c r="K11" s="18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3" ht="23.25" customHeight="1" x14ac:dyDescent="0.25">
      <c r="A12" s="45" t="s">
        <v>58</v>
      </c>
      <c r="B12" s="45"/>
      <c r="C12" s="45"/>
      <c r="D12" s="67"/>
      <c r="E12" s="67"/>
      <c r="F12" s="67"/>
      <c r="H12" s="74" t="s">
        <v>66</v>
      </c>
      <c r="I12" s="74"/>
      <c r="J12" s="67"/>
      <c r="K12" s="67"/>
      <c r="L12" s="81"/>
      <c r="M12" s="81"/>
      <c r="N12" s="81"/>
      <c r="O12" s="81"/>
      <c r="P12" s="81"/>
      <c r="Q12" s="81"/>
      <c r="R12" s="81"/>
      <c r="S12" s="81"/>
      <c r="T12" s="81"/>
      <c r="U12" s="81"/>
    </row>
    <row r="13" spans="1:23" ht="26.4" x14ac:dyDescent="0.25">
      <c r="A13" s="82" t="s">
        <v>57</v>
      </c>
      <c r="B13" s="82"/>
      <c r="C13" s="82"/>
      <c r="D13" s="21" t="s">
        <v>77</v>
      </c>
      <c r="E13" s="21" t="s">
        <v>78</v>
      </c>
      <c r="F13" s="22" t="s">
        <v>79</v>
      </c>
      <c r="G13" s="20" t="s">
        <v>80</v>
      </c>
      <c r="H13" s="19" t="s">
        <v>81</v>
      </c>
      <c r="I13" s="19" t="s">
        <v>84</v>
      </c>
      <c r="J13" s="19" t="s">
        <v>82</v>
      </c>
      <c r="K13" s="19" t="s">
        <v>83</v>
      </c>
      <c r="L13" s="81"/>
      <c r="M13" s="81"/>
      <c r="N13" s="81"/>
      <c r="O13" s="81"/>
      <c r="P13" s="81"/>
      <c r="Q13" s="81"/>
      <c r="R13" s="81"/>
      <c r="S13" s="81"/>
      <c r="T13" s="81"/>
      <c r="U13" s="81"/>
    </row>
    <row r="14" spans="1:23" ht="23.25" customHeight="1" x14ac:dyDescent="0.25">
      <c r="A14" s="82"/>
      <c r="B14" s="82"/>
      <c r="C14" s="82"/>
      <c r="D14" s="12" t="str">
        <f>W3</f>
        <v/>
      </c>
      <c r="E14" s="13"/>
      <c r="F14" s="14"/>
      <c r="G14" s="15"/>
      <c r="H14" s="16"/>
      <c r="I14" s="16"/>
      <c r="J14" s="16"/>
      <c r="K14" s="16"/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3" ht="23.25" customHeight="1" x14ac:dyDescent="0.25">
      <c r="A15" s="45" t="s">
        <v>56</v>
      </c>
      <c r="B15" s="45"/>
      <c r="C15" s="45"/>
      <c r="D15" s="45"/>
      <c r="E15" s="87"/>
      <c r="F15" s="87"/>
      <c r="G15" s="87"/>
      <c r="H15" s="18"/>
      <c r="I15" s="18"/>
      <c r="J15" s="18"/>
      <c r="K15" s="18"/>
      <c r="L15" s="81"/>
      <c r="M15" s="81"/>
      <c r="N15" s="81"/>
      <c r="O15" s="81"/>
      <c r="P15" s="81"/>
      <c r="Q15" s="81"/>
      <c r="R15" s="81"/>
      <c r="S15" s="81"/>
      <c r="T15" s="81"/>
      <c r="U15" s="81"/>
    </row>
    <row r="16" spans="1:23" ht="23.25" customHeight="1" x14ac:dyDescent="0.3">
      <c r="A16" s="45" t="s">
        <v>60</v>
      </c>
      <c r="B16" s="45"/>
      <c r="C16" s="45"/>
      <c r="D16" s="86"/>
      <c r="E16" s="86"/>
      <c r="F16" s="86"/>
      <c r="G16" s="86"/>
      <c r="H16" s="18"/>
      <c r="I16" s="18"/>
      <c r="J16" s="18"/>
      <c r="K16" s="18"/>
      <c r="L16" s="81"/>
      <c r="M16" s="81"/>
      <c r="N16" s="81"/>
      <c r="O16" s="81"/>
      <c r="P16" s="81"/>
      <c r="Q16" s="81"/>
      <c r="R16" s="81"/>
      <c r="S16" s="81"/>
      <c r="T16" s="81"/>
      <c r="U16" s="81"/>
    </row>
    <row r="17" spans="1:21" ht="26.25" customHeight="1" x14ac:dyDescent="0.25">
      <c r="A17" s="83" t="s">
        <v>61</v>
      </c>
      <c r="B17" s="83"/>
      <c r="C17" s="84"/>
      <c r="D17" s="21" t="s">
        <v>77</v>
      </c>
      <c r="E17" s="21" t="s">
        <v>78</v>
      </c>
      <c r="F17" s="22" t="s">
        <v>79</v>
      </c>
      <c r="G17" s="23" t="s">
        <v>80</v>
      </c>
      <c r="H17" s="19" t="s">
        <v>81</v>
      </c>
      <c r="I17" s="19" t="s">
        <v>84</v>
      </c>
      <c r="J17" s="19" t="s">
        <v>82</v>
      </c>
      <c r="K17" s="19" t="s">
        <v>83</v>
      </c>
      <c r="L17" s="81"/>
      <c r="M17" s="81"/>
      <c r="N17" s="81"/>
      <c r="O17" s="81"/>
      <c r="P17" s="81"/>
      <c r="Q17" s="81"/>
      <c r="R17" s="81"/>
      <c r="S17" s="81"/>
      <c r="T17" s="81"/>
      <c r="U17" s="81"/>
    </row>
    <row r="18" spans="1:21" ht="23.25" customHeight="1" x14ac:dyDescent="0.25">
      <c r="A18" s="83"/>
      <c r="B18" s="83"/>
      <c r="C18" s="84"/>
      <c r="D18" s="12" t="str">
        <f>W4</f>
        <v/>
      </c>
      <c r="E18" s="13"/>
      <c r="F18" s="14"/>
      <c r="G18" s="15"/>
      <c r="H18" s="16"/>
      <c r="I18" s="16"/>
      <c r="J18" s="16"/>
      <c r="K18" s="16"/>
      <c r="L18" s="81"/>
      <c r="M18" s="81"/>
      <c r="N18" s="81"/>
      <c r="O18" s="81"/>
      <c r="P18" s="81"/>
      <c r="Q18" s="81"/>
      <c r="R18" s="81"/>
      <c r="S18" s="81"/>
      <c r="T18" s="81"/>
      <c r="U18" s="81"/>
    </row>
    <row r="19" spans="1:21" ht="26.4" x14ac:dyDescent="0.25">
      <c r="A19" s="82" t="s">
        <v>62</v>
      </c>
      <c r="B19" s="82"/>
      <c r="C19" s="82"/>
      <c r="D19" s="24" t="s">
        <v>77</v>
      </c>
      <c r="E19" s="24" t="s">
        <v>78</v>
      </c>
      <c r="F19" s="19" t="s">
        <v>79</v>
      </c>
      <c r="G19" s="20" t="s">
        <v>80</v>
      </c>
      <c r="H19" s="25" t="s">
        <v>81</v>
      </c>
      <c r="I19" s="19" t="s">
        <v>84</v>
      </c>
      <c r="J19" s="19" t="s">
        <v>82</v>
      </c>
      <c r="K19" s="19" t="s">
        <v>83</v>
      </c>
      <c r="L19" s="81"/>
      <c r="M19" s="81"/>
      <c r="N19" s="81"/>
      <c r="O19" s="81"/>
      <c r="P19" s="81"/>
      <c r="Q19" s="81"/>
      <c r="R19" s="81"/>
      <c r="S19" s="81"/>
      <c r="T19" s="81"/>
      <c r="U19" s="81"/>
    </row>
    <row r="20" spans="1:21" ht="23.25" customHeight="1" x14ac:dyDescent="0.25">
      <c r="A20" s="82"/>
      <c r="B20" s="82"/>
      <c r="C20" s="82"/>
      <c r="D20" s="12" t="str">
        <f>W5</f>
        <v/>
      </c>
      <c r="E20" s="13"/>
      <c r="F20" s="14"/>
      <c r="G20" s="15"/>
      <c r="H20" s="16"/>
      <c r="I20" s="16"/>
      <c r="J20" s="16"/>
      <c r="K20" s="16"/>
    </row>
    <row r="21" spans="1:21" ht="23.25" customHeight="1" x14ac:dyDescent="0.25">
      <c r="A21" s="92" t="s">
        <v>4430</v>
      </c>
      <c r="B21" s="93"/>
      <c r="C21" s="94"/>
      <c r="D21" s="37" t="s">
        <v>77</v>
      </c>
      <c r="E21" s="37" t="s">
        <v>78</v>
      </c>
      <c r="F21" s="22" t="s">
        <v>79</v>
      </c>
      <c r="G21" s="23" t="s">
        <v>80</v>
      </c>
      <c r="H21" s="19" t="s">
        <v>81</v>
      </c>
      <c r="I21" s="19" t="s">
        <v>84</v>
      </c>
      <c r="J21" s="19" t="s">
        <v>82</v>
      </c>
      <c r="K21" s="19" t="s">
        <v>83</v>
      </c>
    </row>
    <row r="22" spans="1:21" ht="23.25" customHeight="1" x14ac:dyDescent="0.25">
      <c r="A22" s="95"/>
      <c r="B22" s="96"/>
      <c r="C22" s="97"/>
      <c r="D22" s="12" t="str">
        <f>W6</f>
        <v/>
      </c>
      <c r="E22" s="13"/>
      <c r="F22" s="14"/>
      <c r="G22" s="15"/>
      <c r="H22" s="16"/>
      <c r="I22" s="16"/>
      <c r="J22" s="16"/>
      <c r="K22" s="16"/>
    </row>
    <row r="23" spans="1:21" ht="30" customHeight="1" x14ac:dyDescent="0.25">
      <c r="A23" s="45" t="s">
        <v>63</v>
      </c>
      <c r="B23" s="45"/>
      <c r="C23" s="45"/>
      <c r="D23" s="45"/>
      <c r="E23" s="45"/>
      <c r="F23" s="52"/>
      <c r="G23" s="52"/>
      <c r="H23" s="18"/>
      <c r="I23" s="18"/>
      <c r="J23" s="18"/>
      <c r="K23" s="18"/>
    </row>
    <row r="24" spans="1:21" ht="30" customHeight="1" x14ac:dyDescent="0.25">
      <c r="A24" s="45" t="s">
        <v>64</v>
      </c>
      <c r="B24" s="45"/>
      <c r="C24" s="45"/>
      <c r="D24" s="75"/>
      <c r="E24" s="75"/>
      <c r="F24" s="75"/>
      <c r="G24" s="19"/>
      <c r="H24" s="58" t="s">
        <v>65</v>
      </c>
      <c r="I24" s="59"/>
      <c r="J24" s="72"/>
      <c r="K24" s="72"/>
    </row>
    <row r="25" spans="1:21" ht="30" customHeight="1" x14ac:dyDescent="0.25">
      <c r="A25" s="45" t="s">
        <v>67</v>
      </c>
      <c r="B25" s="45"/>
      <c r="C25" s="45"/>
      <c r="D25" s="45"/>
      <c r="E25" s="45"/>
      <c r="F25" s="85"/>
      <c r="G25" s="46"/>
      <c r="H25" s="46"/>
      <c r="I25" s="46"/>
      <c r="J25" s="46"/>
      <c r="K25" s="46"/>
    </row>
    <row r="26" spans="1:21" ht="15" customHeight="1" x14ac:dyDescent="0.25">
      <c r="A26" s="82" t="s">
        <v>68</v>
      </c>
      <c r="B26" s="82"/>
      <c r="C26" s="82"/>
      <c r="D26" s="73" t="s">
        <v>69</v>
      </c>
      <c r="E26" s="73"/>
      <c r="F26" s="73" t="s">
        <v>70</v>
      </c>
      <c r="G26" s="73" t="s">
        <v>71</v>
      </c>
      <c r="H26" s="73"/>
      <c r="I26" s="73" t="s">
        <v>72</v>
      </c>
      <c r="J26" s="73" t="s">
        <v>73</v>
      </c>
      <c r="K26" s="18"/>
    </row>
    <row r="27" spans="1:21" x14ac:dyDescent="0.25">
      <c r="A27" s="82"/>
      <c r="B27" s="82"/>
      <c r="C27" s="82"/>
      <c r="D27" s="73"/>
      <c r="E27" s="73"/>
      <c r="F27" s="73"/>
      <c r="G27" s="73"/>
      <c r="H27" s="73"/>
      <c r="I27" s="73"/>
      <c r="J27" s="73"/>
      <c r="K27" s="18"/>
    </row>
    <row r="28" spans="1:21" ht="32.25" customHeight="1" x14ac:dyDescent="0.25">
      <c r="A28" s="44"/>
      <c r="B28" s="44"/>
      <c r="C28" s="44"/>
      <c r="D28" s="44"/>
      <c r="E28" s="44"/>
      <c r="F28" s="34"/>
      <c r="G28" s="44"/>
      <c r="H28" s="44"/>
      <c r="I28" s="35"/>
      <c r="J28" s="36"/>
      <c r="K28" s="18"/>
    </row>
    <row r="29" spans="1:21" ht="32.25" customHeight="1" x14ac:dyDescent="0.25">
      <c r="A29" s="44"/>
      <c r="B29" s="44"/>
      <c r="C29" s="44"/>
      <c r="D29" s="98"/>
      <c r="E29" s="98"/>
      <c r="F29" s="34"/>
      <c r="G29" s="44"/>
      <c r="H29" s="44"/>
      <c r="I29" s="35"/>
      <c r="J29" s="36"/>
      <c r="K29" s="18"/>
    </row>
    <row r="30" spans="1:21" ht="32.25" customHeight="1" x14ac:dyDescent="0.25">
      <c r="A30" s="44"/>
      <c r="B30" s="44"/>
      <c r="C30" s="44"/>
      <c r="D30" s="44"/>
      <c r="E30" s="44"/>
      <c r="F30" s="34"/>
      <c r="G30" s="44"/>
      <c r="H30" s="44"/>
      <c r="I30" s="35"/>
      <c r="J30" s="36"/>
      <c r="K30" s="18"/>
    </row>
    <row r="31" spans="1:21" ht="32.25" customHeight="1" x14ac:dyDescent="0.25">
      <c r="A31" s="44"/>
      <c r="B31" s="44"/>
      <c r="C31" s="44"/>
      <c r="D31" s="44"/>
      <c r="E31" s="44"/>
      <c r="F31" s="34"/>
      <c r="G31" s="44"/>
      <c r="H31" s="44"/>
      <c r="I31" s="35"/>
      <c r="J31" s="36"/>
      <c r="K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ht="30" customHeight="1" x14ac:dyDescent="0.25">
      <c r="A33" s="45" t="s">
        <v>87</v>
      </c>
      <c r="B33" s="45"/>
      <c r="C33" s="45"/>
      <c r="D33" s="45"/>
      <c r="E33" s="45"/>
      <c r="F33" s="66"/>
      <c r="G33" s="66"/>
      <c r="H33" s="66"/>
      <c r="I33" s="66"/>
      <c r="J33" s="66"/>
      <c r="K33" s="18"/>
    </row>
    <row r="34" spans="1:1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idden="1" x14ac:dyDescent="0.25">
      <c r="A35" s="18"/>
      <c r="B35" s="18"/>
      <c r="C35" s="18"/>
      <c r="D35" s="18"/>
      <c r="E35" s="18"/>
      <c r="F35" s="49" t="s">
        <v>4408</v>
      </c>
      <c r="G35" s="49"/>
      <c r="H35" s="49"/>
      <c r="I35" s="18"/>
      <c r="J35" s="18"/>
      <c r="K35" s="18"/>
    </row>
    <row r="36" spans="1:11" hidden="1" x14ac:dyDescent="0.25">
      <c r="A36" s="18"/>
      <c r="B36" s="18"/>
      <c r="C36" s="18"/>
      <c r="D36" s="18"/>
      <c r="E36" s="18"/>
      <c r="F36" s="18"/>
      <c r="G36" s="18"/>
      <c r="H36" s="18"/>
      <c r="I36" s="46" t="s">
        <v>88</v>
      </c>
      <c r="J36" s="46"/>
      <c r="K36" s="46"/>
    </row>
    <row r="37" spans="1:11" hidden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 ht="30" customHeight="1" x14ac:dyDescent="0.25">
      <c r="A38" s="18"/>
      <c r="B38" s="63" t="s">
        <v>4420</v>
      </c>
      <c r="C38" s="64"/>
      <c r="D38" s="65"/>
      <c r="E38" s="6"/>
      <c r="F38" s="45" t="s">
        <v>89</v>
      </c>
      <c r="G38" s="45"/>
      <c r="H38" s="52"/>
      <c r="I38" s="52"/>
      <c r="J38" s="18"/>
      <c r="K38" s="18"/>
    </row>
    <row r="39" spans="1:11" x14ac:dyDescent="0.25">
      <c r="A39" s="18"/>
      <c r="B39" s="40" t="s">
        <v>4421</v>
      </c>
      <c r="C39" s="40"/>
      <c r="D39" s="40"/>
      <c r="E39" s="40"/>
      <c r="F39" s="40"/>
      <c r="G39" s="40"/>
      <c r="H39" s="40"/>
      <c r="I39" s="40"/>
      <c r="J39" s="40"/>
      <c r="K39" s="18"/>
    </row>
    <row r="40" spans="1:11" x14ac:dyDescent="0.25">
      <c r="A40" s="18"/>
      <c r="B40" s="40"/>
      <c r="C40" s="40"/>
      <c r="D40" s="40"/>
      <c r="E40" s="40"/>
      <c r="F40" s="40"/>
      <c r="G40" s="40"/>
      <c r="H40" s="40"/>
      <c r="I40" s="40" t="s">
        <v>4442</v>
      </c>
      <c r="J40" s="40" t="s">
        <v>4443</v>
      </c>
      <c r="K40" s="18"/>
    </row>
    <row r="41" spans="1:11" ht="30" customHeight="1" x14ac:dyDescent="0.25">
      <c r="A41" s="18"/>
      <c r="B41" s="60" t="s">
        <v>4440</v>
      </c>
      <c r="C41" s="61"/>
      <c r="D41" s="62"/>
      <c r="E41" s="6"/>
      <c r="F41" s="83"/>
      <c r="G41" s="83"/>
      <c r="H41" s="41"/>
      <c r="I41" s="42"/>
      <c r="J41" s="43"/>
      <c r="K41" s="18"/>
    </row>
    <row r="42" spans="1:11" x14ac:dyDescent="0.25">
      <c r="A42" s="18"/>
      <c r="B42" s="93" t="s">
        <v>4441</v>
      </c>
      <c r="C42" s="93"/>
      <c r="D42" s="93"/>
      <c r="E42" s="93"/>
      <c r="F42" s="99"/>
      <c r="G42" s="99"/>
      <c r="H42" s="40" t="s">
        <v>4444</v>
      </c>
      <c r="I42" s="40"/>
      <c r="J42" s="40"/>
      <c r="K42" s="18"/>
    </row>
    <row r="43" spans="1:11" x14ac:dyDescent="0.25">
      <c r="A43" s="45" t="s">
        <v>90</v>
      </c>
      <c r="B43" s="45"/>
      <c r="C43" s="45"/>
      <c r="D43" s="45"/>
      <c r="E43" s="45"/>
      <c r="F43" s="18"/>
      <c r="G43" s="18"/>
      <c r="H43" s="18"/>
      <c r="I43" s="18"/>
      <c r="J43" s="18"/>
      <c r="K43" s="18"/>
    </row>
    <row r="44" spans="1:11" ht="30" customHeight="1" x14ac:dyDescent="0.25">
      <c r="A44" s="45" t="s">
        <v>91</v>
      </c>
      <c r="B44" s="45"/>
      <c r="C44" s="45"/>
      <c r="D44" s="52"/>
      <c r="E44" s="52"/>
      <c r="F44" s="52"/>
      <c r="G44" s="52"/>
      <c r="H44" s="18"/>
      <c r="I44" s="18"/>
      <c r="J44" s="18"/>
      <c r="K44" s="18"/>
    </row>
    <row r="45" spans="1:11" ht="30" customHeight="1" x14ac:dyDescent="0.25">
      <c r="A45" s="45" t="s">
        <v>92</v>
      </c>
      <c r="B45" s="45"/>
      <c r="C45" s="45"/>
      <c r="D45" s="52"/>
      <c r="E45" s="52"/>
      <c r="F45" s="52"/>
      <c r="G45" s="52"/>
      <c r="H45" s="18"/>
      <c r="I45" s="18"/>
      <c r="J45" s="18"/>
      <c r="K45" s="18"/>
    </row>
    <row r="46" spans="1:11" ht="30" customHeight="1" x14ac:dyDescent="0.25">
      <c r="A46" s="45" t="s">
        <v>93</v>
      </c>
      <c r="B46" s="45"/>
      <c r="C46" s="45"/>
      <c r="D46" s="52"/>
      <c r="E46" s="52"/>
      <c r="F46" s="52"/>
      <c r="G46" s="52"/>
      <c r="H46" s="18"/>
      <c r="I46" s="18"/>
      <c r="J46" s="18"/>
      <c r="K46" s="18"/>
    </row>
    <row r="47" spans="1:11" ht="30" customHeight="1" x14ac:dyDescent="0.25">
      <c r="A47" s="45" t="s">
        <v>94</v>
      </c>
      <c r="B47" s="45"/>
      <c r="C47" s="45"/>
      <c r="D47" s="52"/>
      <c r="E47" s="52"/>
      <c r="F47" s="52"/>
      <c r="G47" s="52"/>
      <c r="H47" s="18"/>
      <c r="I47" s="18"/>
      <c r="J47" s="18"/>
      <c r="K47" s="18"/>
    </row>
    <row r="48" spans="1:1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spans="1:23" x14ac:dyDescent="0.25">
      <c r="A49" s="49" t="s">
        <v>95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</row>
    <row r="50" spans="1:23" x14ac:dyDescent="0.25">
      <c r="A50" s="82" t="s">
        <v>100</v>
      </c>
      <c r="B50" s="82"/>
      <c r="C50" s="82"/>
      <c r="D50" s="82" t="s">
        <v>99</v>
      </c>
      <c r="E50" s="82"/>
      <c r="F50" s="82" t="s">
        <v>98</v>
      </c>
      <c r="G50" s="56" t="s">
        <v>97</v>
      </c>
      <c r="H50" s="56"/>
      <c r="I50" s="56" t="s">
        <v>96</v>
      </c>
      <c r="J50" s="56"/>
      <c r="K50" s="18"/>
    </row>
    <row r="51" spans="1:23" x14ac:dyDescent="0.25">
      <c r="A51" s="82"/>
      <c r="B51" s="82"/>
      <c r="C51" s="82"/>
      <c r="D51" s="82"/>
      <c r="E51" s="82"/>
      <c r="F51" s="82"/>
      <c r="G51" s="56"/>
      <c r="H51" s="56"/>
      <c r="I51" s="56"/>
      <c r="J51" s="56"/>
      <c r="K51" s="18"/>
    </row>
    <row r="52" spans="1:23" ht="30" customHeight="1" x14ac:dyDescent="0.25">
      <c r="A52" s="57"/>
      <c r="B52" s="57"/>
      <c r="C52" s="57"/>
      <c r="D52" s="90"/>
      <c r="E52" s="90"/>
      <c r="F52" s="7"/>
      <c r="G52" s="90"/>
      <c r="H52" s="90"/>
      <c r="I52" s="91"/>
      <c r="J52" s="91"/>
      <c r="K52" s="18"/>
    </row>
    <row r="53" spans="1:23" ht="30" customHeight="1" x14ac:dyDescent="0.25">
      <c r="A53" s="57"/>
      <c r="B53" s="57"/>
      <c r="C53" s="57"/>
      <c r="D53" s="44"/>
      <c r="E53" s="44"/>
      <c r="F53" s="5"/>
      <c r="G53" s="44"/>
      <c r="H53" s="44"/>
      <c r="I53" s="52"/>
      <c r="J53" s="52"/>
      <c r="K53" s="18"/>
    </row>
    <row r="54" spans="1:23" ht="30" customHeight="1" x14ac:dyDescent="0.25">
      <c r="A54" s="57"/>
      <c r="B54" s="57"/>
      <c r="C54" s="57"/>
      <c r="D54" s="44"/>
      <c r="E54" s="44"/>
      <c r="F54" s="5"/>
      <c r="G54" s="44"/>
      <c r="H54" s="44"/>
      <c r="I54" s="52"/>
      <c r="J54" s="52"/>
      <c r="K54" s="18"/>
    </row>
    <row r="55" spans="1:23" ht="30" customHeight="1" x14ac:dyDescent="0.25">
      <c r="A55" s="57"/>
      <c r="B55" s="57"/>
      <c r="C55" s="57"/>
      <c r="D55" s="44"/>
      <c r="E55" s="44"/>
      <c r="F55" s="5"/>
      <c r="G55" s="44"/>
      <c r="H55" s="44"/>
      <c r="I55" s="52"/>
      <c r="J55" s="52"/>
      <c r="K55" s="18"/>
    </row>
    <row r="56" spans="1:23" ht="30" customHeight="1" x14ac:dyDescent="0.25">
      <c r="A56" s="57"/>
      <c r="B56" s="57"/>
      <c r="C56" s="57"/>
      <c r="D56" s="44"/>
      <c r="E56" s="44"/>
      <c r="F56" s="5"/>
      <c r="G56" s="44"/>
      <c r="H56" s="44"/>
      <c r="I56" s="52"/>
      <c r="J56" s="52"/>
      <c r="K56" s="18"/>
    </row>
    <row r="57" spans="1:23" ht="30" customHeight="1" x14ac:dyDescent="0.25">
      <c r="A57" s="57"/>
      <c r="B57" s="57"/>
      <c r="C57" s="57"/>
      <c r="D57" s="44"/>
      <c r="E57" s="44"/>
      <c r="F57" s="5"/>
      <c r="G57" s="44"/>
      <c r="H57" s="44"/>
      <c r="I57" s="52"/>
      <c r="J57" s="52"/>
      <c r="K57" s="18"/>
    </row>
    <row r="58" spans="1:23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spans="1:23" x14ac:dyDescent="0.25">
      <c r="A59" s="49" t="s">
        <v>101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23" s="17" customFormat="1" ht="30" customHeight="1" x14ac:dyDescent="0.3">
      <c r="A60" s="27"/>
      <c r="B60" s="56" t="s">
        <v>102</v>
      </c>
      <c r="C60" s="56"/>
      <c r="D60" s="56"/>
      <c r="E60" s="56" t="s">
        <v>103</v>
      </c>
      <c r="F60" s="56"/>
      <c r="G60" s="56" t="s">
        <v>104</v>
      </c>
      <c r="H60" s="56"/>
      <c r="I60" s="56" t="s">
        <v>105</v>
      </c>
      <c r="J60" s="56"/>
      <c r="K60" s="29"/>
      <c r="W60" s="39"/>
    </row>
    <row r="61" spans="1:23" ht="30" customHeight="1" x14ac:dyDescent="0.25">
      <c r="A61" s="28"/>
      <c r="B61" s="54"/>
      <c r="C61" s="54"/>
      <c r="D61" s="54"/>
      <c r="E61" s="53"/>
      <c r="F61" s="53"/>
      <c r="G61" s="53" t="s">
        <v>4340</v>
      </c>
      <c r="H61" s="53"/>
      <c r="I61" s="52"/>
      <c r="J61" s="52"/>
      <c r="K61" s="18"/>
    </row>
    <row r="62" spans="1:23" ht="30" customHeight="1" x14ac:dyDescent="0.25">
      <c r="A62" s="28"/>
      <c r="B62" s="54"/>
      <c r="C62" s="54"/>
      <c r="D62" s="54"/>
      <c r="E62" s="53"/>
      <c r="F62" s="53"/>
      <c r="G62" s="53"/>
      <c r="H62" s="53"/>
      <c r="I62" s="52"/>
      <c r="J62" s="52"/>
      <c r="K62" s="18"/>
    </row>
    <row r="63" spans="1:23" ht="30" customHeight="1" x14ac:dyDescent="0.25">
      <c r="A63" s="28"/>
      <c r="B63" s="54"/>
      <c r="C63" s="54"/>
      <c r="D63" s="54"/>
      <c r="E63" s="53"/>
      <c r="F63" s="53"/>
      <c r="G63" s="53"/>
      <c r="H63" s="53"/>
      <c r="I63" s="52"/>
      <c r="J63" s="52"/>
      <c r="K63" s="18"/>
    </row>
    <row r="64" spans="1:23" ht="30" customHeight="1" x14ac:dyDescent="0.25">
      <c r="A64" s="28"/>
      <c r="B64" s="54"/>
      <c r="C64" s="54"/>
      <c r="D64" s="54"/>
      <c r="E64" s="53"/>
      <c r="F64" s="53"/>
      <c r="G64" s="53"/>
      <c r="H64" s="53"/>
      <c r="I64" s="52"/>
      <c r="J64" s="52"/>
      <c r="K64" s="18"/>
    </row>
    <row r="65" spans="1:11" ht="30" customHeight="1" x14ac:dyDescent="0.25">
      <c r="A65" s="28"/>
      <c r="B65" s="54"/>
      <c r="C65" s="54"/>
      <c r="D65" s="54"/>
      <c r="E65" s="53"/>
      <c r="F65" s="53"/>
      <c r="G65" s="53"/>
      <c r="H65" s="53"/>
      <c r="I65" s="52"/>
      <c r="J65" s="52"/>
      <c r="K65" s="18"/>
    </row>
    <row r="66" spans="1:1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spans="1:11" x14ac:dyDescent="0.25">
      <c r="A67" s="49" t="s">
        <v>106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</row>
    <row r="68" spans="1:11" x14ac:dyDescent="0.25">
      <c r="A68" s="55" t="s">
        <v>4422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 spans="1:1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 ht="38.25" customHeight="1" x14ac:dyDescent="0.25">
      <c r="A70" s="18" t="s">
        <v>107</v>
      </c>
      <c r="B70" s="30" t="s">
        <v>108</v>
      </c>
      <c r="C70" s="30"/>
      <c r="D70" s="30"/>
      <c r="E70" s="44"/>
      <c r="F70" s="44"/>
      <c r="G70" s="44"/>
      <c r="H70" s="45" t="s">
        <v>109</v>
      </c>
      <c r="I70" s="45"/>
      <c r="J70" s="4"/>
      <c r="K70" s="18"/>
    </row>
    <row r="71" spans="1:11" ht="38.25" customHeight="1" x14ac:dyDescent="0.25">
      <c r="A71" s="18"/>
      <c r="B71" s="51" t="s">
        <v>111</v>
      </c>
      <c r="C71" s="51"/>
      <c r="D71" s="51"/>
      <c r="E71" s="51"/>
      <c r="F71" s="52"/>
      <c r="G71" s="52"/>
      <c r="H71" s="45" t="s">
        <v>110</v>
      </c>
      <c r="I71" s="45"/>
      <c r="J71" s="4"/>
      <c r="K71" s="18"/>
    </row>
    <row r="72" spans="1:11" ht="38.25" customHeight="1" x14ac:dyDescent="0.25">
      <c r="A72" s="18"/>
      <c r="B72" s="31"/>
      <c r="C72" s="31"/>
      <c r="D72" s="31"/>
      <c r="E72" s="31"/>
      <c r="F72" s="32"/>
      <c r="G72" s="32"/>
      <c r="H72" s="32"/>
      <c r="I72" s="32"/>
      <c r="J72" s="26"/>
      <c r="K72" s="18"/>
    </row>
    <row r="73" spans="1:11" ht="38.25" customHeight="1" x14ac:dyDescent="0.25">
      <c r="A73" s="18" t="s">
        <v>115</v>
      </c>
      <c r="B73" s="30" t="s">
        <v>108</v>
      </c>
      <c r="C73" s="30"/>
      <c r="D73" s="30"/>
      <c r="E73" s="44"/>
      <c r="F73" s="44"/>
      <c r="G73" s="44"/>
      <c r="H73" s="45" t="s">
        <v>109</v>
      </c>
      <c r="I73" s="45"/>
      <c r="J73" s="4"/>
      <c r="K73" s="18"/>
    </row>
    <row r="74" spans="1:11" ht="38.25" customHeight="1" x14ac:dyDescent="0.25">
      <c r="A74" s="18"/>
      <c r="B74" s="51" t="s">
        <v>111</v>
      </c>
      <c r="C74" s="51"/>
      <c r="D74" s="51"/>
      <c r="E74" s="51"/>
      <c r="F74" s="52"/>
      <c r="G74" s="52"/>
      <c r="H74" s="45" t="s">
        <v>110</v>
      </c>
      <c r="I74" s="45"/>
      <c r="J74" s="4"/>
      <c r="K74" s="18"/>
    </row>
    <row r="75" spans="1:11" x14ac:dyDescent="0.25">
      <c r="A75" s="18"/>
      <c r="B75" s="31"/>
      <c r="C75" s="31"/>
      <c r="D75" s="31"/>
      <c r="E75" s="31"/>
      <c r="F75" s="32"/>
      <c r="G75" s="32"/>
      <c r="H75" s="32"/>
      <c r="I75" s="32"/>
      <c r="J75" s="26"/>
      <c r="K75" s="18"/>
    </row>
    <row r="76" spans="1:11" hidden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spans="1:11" hidden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8" spans="1:11" hidden="1" x14ac:dyDescent="0.25">
      <c r="A78" s="49" t="s">
        <v>112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</row>
    <row r="79" spans="1:11" hidden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spans="1:11" ht="15" hidden="1" customHeight="1" x14ac:dyDescent="0.25">
      <c r="A80" s="50" t="s">
        <v>4423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</row>
    <row r="81" spans="1:11" hidden="1" x14ac:dyDescent="0.25">
      <c r="A81" s="50" t="s">
        <v>4424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</row>
    <row r="82" spans="1:11" hidden="1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</row>
    <row r="83" spans="1:11" hidden="1" x14ac:dyDescent="0.25">
      <c r="A83" s="50" t="s">
        <v>114</v>
      </c>
      <c r="B83" s="50"/>
      <c r="C83" s="29"/>
      <c r="D83" s="29"/>
      <c r="E83" s="29"/>
      <c r="F83" s="29"/>
      <c r="G83" s="29"/>
      <c r="H83" s="29"/>
      <c r="I83" s="29"/>
      <c r="J83" s="29"/>
      <c r="K83" s="29"/>
    </row>
    <row r="84" spans="1:11" hidden="1" x14ac:dyDescent="0.25">
      <c r="A84" s="48"/>
      <c r="B84" s="48"/>
      <c r="C84" s="48"/>
      <c r="D84" s="47">
        <f ca="1">TODAY()</f>
        <v>43262</v>
      </c>
      <c r="E84" s="47"/>
      <c r="F84" s="47"/>
      <c r="G84" s="18"/>
      <c r="H84" s="18"/>
      <c r="I84" s="18"/>
      <c r="J84" s="18"/>
      <c r="K84" s="18"/>
    </row>
    <row r="85" spans="1:11" hidden="1" x14ac:dyDescent="0.25">
      <c r="A85" s="18"/>
      <c r="B85" s="18"/>
      <c r="C85" s="18"/>
      <c r="D85" s="18"/>
      <c r="E85" s="18"/>
      <c r="F85" s="18"/>
      <c r="G85" s="18"/>
      <c r="H85" s="18"/>
      <c r="I85" s="46" t="s">
        <v>113</v>
      </c>
      <c r="J85" s="46"/>
      <c r="K85" s="46"/>
    </row>
  </sheetData>
  <sheetProtection algorithmName="SHA-512" hashValue="dk5iwcOqrJPHICwa2qXR1GgQlJQWDuNpv5lYgo7Zj97IXaKXSY7iBDRdQiEHH6tK/IvHUXvd9xmG2zc2KbRcCg==" saltValue="ZRQBkMDirEw73RDLR+FAsg==" spinCount="100000" sheet="1" objects="1" scenarios="1"/>
  <mergeCells count="165">
    <mergeCell ref="A21:C22"/>
    <mergeCell ref="A47:C47"/>
    <mergeCell ref="A43:E43"/>
    <mergeCell ref="A52:C52"/>
    <mergeCell ref="A53:C53"/>
    <mergeCell ref="A54:C54"/>
    <mergeCell ref="A55:C55"/>
    <mergeCell ref="D31:E31"/>
    <mergeCell ref="G31:H31"/>
    <mergeCell ref="D28:E28"/>
    <mergeCell ref="A28:C28"/>
    <mergeCell ref="G28:H28"/>
    <mergeCell ref="A29:C29"/>
    <mergeCell ref="D29:E29"/>
    <mergeCell ref="G29:H29"/>
    <mergeCell ref="A26:C27"/>
    <mergeCell ref="D26:E27"/>
    <mergeCell ref="F26:F27"/>
    <mergeCell ref="G26:H27"/>
    <mergeCell ref="A30:C30"/>
    <mergeCell ref="F41:G41"/>
    <mergeCell ref="B42:G42"/>
    <mergeCell ref="A50:C51"/>
    <mergeCell ref="D50:E51"/>
    <mergeCell ref="D52:E52"/>
    <mergeCell ref="D53:E53"/>
    <mergeCell ref="A49:K49"/>
    <mergeCell ref="D47:G47"/>
    <mergeCell ref="D56:E56"/>
    <mergeCell ref="G56:H56"/>
    <mergeCell ref="I56:J56"/>
    <mergeCell ref="D54:E54"/>
    <mergeCell ref="G54:H54"/>
    <mergeCell ref="I54:J54"/>
    <mergeCell ref="D55:E55"/>
    <mergeCell ref="G55:H55"/>
    <mergeCell ref="I55:J55"/>
    <mergeCell ref="F50:F51"/>
    <mergeCell ref="G50:H51"/>
    <mergeCell ref="I50:J51"/>
    <mergeCell ref="G52:H52"/>
    <mergeCell ref="I52:J52"/>
    <mergeCell ref="G53:H53"/>
    <mergeCell ref="I53:J53"/>
    <mergeCell ref="L2:U3"/>
    <mergeCell ref="L4:U19"/>
    <mergeCell ref="F35:H35"/>
    <mergeCell ref="A3:B4"/>
    <mergeCell ref="A5:C6"/>
    <mergeCell ref="A7:C7"/>
    <mergeCell ref="A12:C12"/>
    <mergeCell ref="A13:C14"/>
    <mergeCell ref="A15:D15"/>
    <mergeCell ref="A16:C16"/>
    <mergeCell ref="A17:C18"/>
    <mergeCell ref="A19:C20"/>
    <mergeCell ref="A23:E23"/>
    <mergeCell ref="A24:C24"/>
    <mergeCell ref="A25:E25"/>
    <mergeCell ref="F25:K25"/>
    <mergeCell ref="A33:E33"/>
    <mergeCell ref="D16:G16"/>
    <mergeCell ref="E15:G15"/>
    <mergeCell ref="J24:K24"/>
    <mergeCell ref="D24:F24"/>
    <mergeCell ref="H7:I7"/>
    <mergeCell ref="A1:I2"/>
    <mergeCell ref="H3:I3"/>
    <mergeCell ref="D4:E4"/>
    <mergeCell ref="D7:E7"/>
    <mergeCell ref="F7:G7"/>
    <mergeCell ref="F4:G4"/>
    <mergeCell ref="D12:F12"/>
    <mergeCell ref="D3:E3"/>
    <mergeCell ref="F3:G3"/>
    <mergeCell ref="H12:I12"/>
    <mergeCell ref="H11:I11"/>
    <mergeCell ref="H4:I4"/>
    <mergeCell ref="D6:E6"/>
    <mergeCell ref="F6:G6"/>
    <mergeCell ref="H6:I6"/>
    <mergeCell ref="A8:E8"/>
    <mergeCell ref="F8:G8"/>
    <mergeCell ref="A9:C9"/>
    <mergeCell ref="D9:F9"/>
    <mergeCell ref="A10:B11"/>
    <mergeCell ref="G9:I9"/>
    <mergeCell ref="J12:K12"/>
    <mergeCell ref="D10:E10"/>
    <mergeCell ref="F10:G10"/>
    <mergeCell ref="H10:I10"/>
    <mergeCell ref="D11:E11"/>
    <mergeCell ref="F11:G11"/>
    <mergeCell ref="D44:G44"/>
    <mergeCell ref="D5:E5"/>
    <mergeCell ref="F5:G5"/>
    <mergeCell ref="H5:I5"/>
    <mergeCell ref="J9:K9"/>
    <mergeCell ref="J26:J27"/>
    <mergeCell ref="I26:I27"/>
    <mergeCell ref="D45:G45"/>
    <mergeCell ref="D46:G46"/>
    <mergeCell ref="H24:I24"/>
    <mergeCell ref="F23:G23"/>
    <mergeCell ref="B41:D41"/>
    <mergeCell ref="B38:D38"/>
    <mergeCell ref="A46:C46"/>
    <mergeCell ref="A44:C44"/>
    <mergeCell ref="A45:C45"/>
    <mergeCell ref="F33:J33"/>
    <mergeCell ref="I36:K36"/>
    <mergeCell ref="F38:G38"/>
    <mergeCell ref="H38:I38"/>
    <mergeCell ref="A31:C31"/>
    <mergeCell ref="D30:E30"/>
    <mergeCell ref="G30:H30"/>
    <mergeCell ref="A59:K59"/>
    <mergeCell ref="G60:H60"/>
    <mergeCell ref="I60:J60"/>
    <mergeCell ref="G61:H61"/>
    <mergeCell ref="I61:J61"/>
    <mergeCell ref="B60:D60"/>
    <mergeCell ref="B61:D61"/>
    <mergeCell ref="A56:C56"/>
    <mergeCell ref="A57:C57"/>
    <mergeCell ref="D57:E57"/>
    <mergeCell ref="G57:H57"/>
    <mergeCell ref="I57:J57"/>
    <mergeCell ref="B62:D62"/>
    <mergeCell ref="B63:D63"/>
    <mergeCell ref="E60:F60"/>
    <mergeCell ref="E61:F61"/>
    <mergeCell ref="E62:F62"/>
    <mergeCell ref="E63:F63"/>
    <mergeCell ref="G62:H62"/>
    <mergeCell ref="I62:J62"/>
    <mergeCell ref="G63:H63"/>
    <mergeCell ref="I63:J63"/>
    <mergeCell ref="H70:I70"/>
    <mergeCell ref="F71:G71"/>
    <mergeCell ref="E70:G70"/>
    <mergeCell ref="B71:E71"/>
    <mergeCell ref="H71:I71"/>
    <mergeCell ref="A67:K67"/>
    <mergeCell ref="G64:H64"/>
    <mergeCell ref="I64:J64"/>
    <mergeCell ref="G65:H65"/>
    <mergeCell ref="I65:J65"/>
    <mergeCell ref="E64:F64"/>
    <mergeCell ref="E65:F65"/>
    <mergeCell ref="B64:D64"/>
    <mergeCell ref="B65:D65"/>
    <mergeCell ref="A68:K68"/>
    <mergeCell ref="E73:G73"/>
    <mergeCell ref="H73:I73"/>
    <mergeCell ref="H74:I74"/>
    <mergeCell ref="I85:K85"/>
    <mergeCell ref="D84:F84"/>
    <mergeCell ref="A84:C84"/>
    <mergeCell ref="A78:K78"/>
    <mergeCell ref="A80:K80"/>
    <mergeCell ref="A81:K81"/>
    <mergeCell ref="B74:E74"/>
    <mergeCell ref="F74:G74"/>
    <mergeCell ref="A83:B83"/>
  </mergeCells>
  <dataValidations count="3">
    <dataValidation type="textLength" operator="equal" allowBlank="1" showInputMessage="1" showErrorMessage="1" errorTitle="adóazonosító jel" error="Az adóazonosító jel 10 számjegyű, kérem ellenőrizze, hogy helyes értéket írt be!" sqref="D24:F24 D9:F9">
      <formula1>10</formula1>
    </dataValidation>
    <dataValidation type="textLength" operator="equal" allowBlank="1" showInputMessage="1" showErrorMessage="1" errorTitle="TAJ" error="A TAJ szám 9 számjegyű. kérem ellenőrizze le, hogy helyes értéket írt-e be!" sqref="J24:K24 J9:K9">
      <formula1>9</formula1>
    </dataValidation>
    <dataValidation type="textLength" operator="equal" allowBlank="1" showInputMessage="1" showErrorMessage="1" errorTitle="Bankszámla" error="A Bankszámlaszám 24 karakter hosszú! 8 számonként kötőjellel elválasztva írja be a mezőbe. Amennyiben csak 16 karakter a számlaszám az utolsó nyolc értéke 0! (LÁSD leírás)" sqref="F33:J33">
      <formula1>26</formula1>
    </dataValidation>
  </dataValidations>
  <pageMargins left="0" right="0" top="0.74803149606299213" bottom="0.74803149606299213" header="0.31496062992125984" footer="0.31496062992125984"/>
  <pageSetup paperSize="9" scale="73" orientation="portrait" r:id="rId1"/>
  <headerFooter>
    <oddHeader>&amp;C&amp;16ALAPNYILVÁNTARTÁSI LAP</oddHeader>
    <oddFooter>&amp;L&amp;P/&amp;N&amp;R&amp;G</oddFooter>
  </headerFooter>
  <rowBreaks count="1" manualBreakCount="1">
    <brk id="37" max="10" man="1"/>
  </rowBreaks>
  <colBreaks count="1" manualBreakCount="1">
    <brk id="11" max="1048575" man="1"/>
  </colBreaks>
  <drawing r:id="rId2"/>
  <legacyDrawing r:id="rId3"/>
  <legacyDrawingHF r:id="rId4"/>
  <controls>
    <mc:AlternateContent xmlns:mc="http://schemas.openxmlformats.org/markup-compatibility/2006">
      <mc:Choice Requires="x14">
        <control shapeId="1025" r:id="rId5" name="CheckBox1">
          <controlPr autoLine="0" autoPict="0" r:id="rId6">
            <anchor moveWithCells="1">
              <from>
                <xdr:col>5</xdr:col>
                <xdr:colOff>601980</xdr:colOff>
                <xdr:row>40</xdr:row>
                <xdr:rowOff>7620</xdr:rowOff>
              </from>
              <to>
                <xdr:col>7</xdr:col>
                <xdr:colOff>647700</xdr:colOff>
                <xdr:row>40</xdr:row>
                <xdr:rowOff>373380</xdr:rowOff>
              </to>
            </anchor>
          </controlPr>
        </control>
      </mc:Choice>
      <mc:Fallback>
        <control shapeId="1025" r:id="rId5" name="CheckBox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Segédtáblák!$A$2:$A$10</xm:f>
          </x14:formula1>
          <xm:sqref>C4 C11</xm:sqref>
        </x14:dataValidation>
        <x14:dataValidation type="list" allowBlank="1" showInputMessage="1" showErrorMessage="1">
          <x14:formula1>
            <xm:f>Segédtáblák!$E$2:$E$244</xm:f>
          </x14:formula1>
          <xm:sqref>D12:F12</xm:sqref>
        </x14:dataValidation>
        <x14:dataValidation type="list" allowBlank="1" showInputMessage="1" showErrorMessage="1">
          <x14:formula1>
            <xm:f>Segédtáblák!$G$2:$G$7</xm:f>
          </x14:formula1>
          <xm:sqref>J12:K12</xm:sqref>
        </x14:dataValidation>
        <x14:dataValidation type="list" allowBlank="1" showInputMessage="1" showErrorMessage="1">
          <x14:formula1>
            <xm:f>Segédtáblák!$H:$H</xm:f>
          </x14:formula1>
          <xm:sqref>E14 E18 E20 E22</xm:sqref>
        </x14:dataValidation>
        <x14:dataValidation type="list" allowBlank="1" showInputMessage="1" showErrorMessage="1">
          <x14:formula1>
            <xm:f>Segédtáblák!$N$2:$N$147</xm:f>
          </x14:formula1>
          <xm:sqref>G14 G18 G20 G22</xm:sqref>
        </x14:dataValidation>
        <x14:dataValidation type="list" allowBlank="1" showInputMessage="1" showErrorMessage="1">
          <x14:formula1>
            <xm:f>Segédtáblák!$P$1:$P$2</xm:f>
          </x14:formula1>
          <xm:sqref>E38 E41</xm:sqref>
        </x14:dataValidation>
        <x14:dataValidation type="list" allowBlank="1" showInputMessage="1" showErrorMessage="1">
          <x14:formula1>
            <xm:f>Segédtáblák!$R$2:$R$29</xm:f>
          </x14:formula1>
          <xm:sqref>A52:C57</xm:sqref>
        </x14:dataValidation>
        <x14:dataValidation type="list" operator="notBetween" allowBlank="1" showInputMessage="1" showErrorMessage="1">
          <x14:formula1>
            <xm:f>Segédtáblák!$X$2:$X$5</xm:f>
          </x14:formula1>
          <xm:sqref>E61:E65</xm:sqref>
        </x14:dataValidation>
        <x14:dataValidation type="list" allowBlank="1" showInputMessage="1" showErrorMessage="1">
          <x14:formula1>
            <xm:f>Segédtáblák!$V$2:$V$60</xm:f>
          </x14:formula1>
          <xm:sqref>B61:B65</xm:sqref>
        </x14:dataValidation>
        <x14:dataValidation type="list" allowBlank="1" showInputMessage="1" showErrorMessage="1">
          <x14:formula1>
            <xm:f>Segédtáblák!$T$2:$T$5</xm:f>
          </x14:formula1>
          <xm:sqref>G61:H65</xm:sqref>
        </x14:dataValidation>
        <x14:dataValidation type="list" allowBlank="1" showInputMessage="1" showErrorMessage="1">
          <x14:formula1>
            <xm:f>Segédtáblák!$Z$1:$Z$2</xm:f>
          </x14:formula1>
          <xm:sqref>J8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3"/>
  <dimension ref="A1:A6"/>
  <sheetViews>
    <sheetView workbookViewId="0">
      <selection activeCell="B15" sqref="B15"/>
    </sheetView>
  </sheetViews>
  <sheetFormatPr defaultRowHeight="14.4" x14ac:dyDescent="0.3"/>
  <sheetData>
    <row r="1" spans="1:1" x14ac:dyDescent="0.3">
      <c r="A1" t="s">
        <v>4434</v>
      </c>
    </row>
    <row r="2" spans="1:1" x14ac:dyDescent="0.3">
      <c r="A2" t="s">
        <v>4435</v>
      </c>
    </row>
    <row r="3" spans="1:1" x14ac:dyDescent="0.3">
      <c r="A3" t="s">
        <v>4436</v>
      </c>
    </row>
    <row r="4" spans="1:1" x14ac:dyDescent="0.3">
      <c r="A4" t="s">
        <v>4437</v>
      </c>
    </row>
    <row r="5" spans="1:1" x14ac:dyDescent="0.3">
      <c r="A5" t="s">
        <v>4438</v>
      </c>
    </row>
    <row r="6" spans="1:1" x14ac:dyDescent="0.3">
      <c r="A6" t="s">
        <v>4439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/>
  <dimension ref="A1:BA2"/>
  <sheetViews>
    <sheetView workbookViewId="0">
      <selection activeCell="B15" sqref="B15"/>
    </sheetView>
  </sheetViews>
  <sheetFormatPr defaultRowHeight="14.4" x14ac:dyDescent="0.3"/>
  <cols>
    <col min="1" max="1" width="11" bestFit="1" customWidth="1"/>
    <col min="2" max="2" width="8.6640625" customWidth="1"/>
    <col min="10" max="10" width="10.44140625" bestFit="1" customWidth="1"/>
  </cols>
  <sheetData>
    <row r="1" spans="1:53" x14ac:dyDescent="0.3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2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3">
      <c r="B2" s="3"/>
      <c r="J2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/>
  <dimension ref="A1:N2"/>
  <sheetViews>
    <sheetView workbookViewId="0">
      <selection activeCell="B15" sqref="B15"/>
    </sheetView>
  </sheetViews>
  <sheetFormatPr defaultRowHeight="14.4" x14ac:dyDescent="0.3"/>
  <cols>
    <col min="1" max="1" width="21.109375" bestFit="1" customWidth="1"/>
    <col min="2" max="2" width="19.88671875" bestFit="1" customWidth="1"/>
    <col min="3" max="3" width="15.5546875" bestFit="1" customWidth="1"/>
    <col min="4" max="4" width="4" bestFit="1" customWidth="1"/>
    <col min="5" max="5" width="12.6640625" bestFit="1" customWidth="1"/>
    <col min="6" max="6" width="21.44140625" bestFit="1" customWidth="1"/>
    <col min="7" max="7" width="12.109375" bestFit="1" customWidth="1"/>
    <col min="8" max="8" width="13.44140625" bestFit="1" customWidth="1"/>
    <col min="9" max="9" width="27.33203125" bestFit="1" customWidth="1"/>
    <col min="10" max="11" width="27.44140625" bestFit="1" customWidth="1"/>
  </cols>
  <sheetData>
    <row r="1" spans="1:14" x14ac:dyDescent="0.3">
      <c r="A1" t="s">
        <v>4431</v>
      </c>
      <c r="B1" t="s">
        <v>4432</v>
      </c>
      <c r="C1" t="s">
        <v>4412</v>
      </c>
      <c r="D1" t="s">
        <v>1</v>
      </c>
      <c r="E1" t="s">
        <v>4413</v>
      </c>
      <c r="F1" t="s">
        <v>4414</v>
      </c>
      <c r="G1" t="s">
        <v>4415</v>
      </c>
      <c r="H1" t="s">
        <v>4416</v>
      </c>
      <c r="I1" t="s">
        <v>4417</v>
      </c>
      <c r="J1" t="s">
        <v>4418</v>
      </c>
      <c r="K1" t="s">
        <v>4419</v>
      </c>
      <c r="L1" t="s">
        <v>4427</v>
      </c>
      <c r="M1" t="s">
        <v>4428</v>
      </c>
      <c r="N1" t="s">
        <v>4429</v>
      </c>
    </row>
    <row r="2" spans="1:14" x14ac:dyDescent="0.3">
      <c r="A2">
        <f>IF('Alapfelvételi lap'!C4&gt;0,'Alapfelvételi lap'!C4&amp;" "&amp;'Alapfelvételi lap'!D4,'Alapfelvételi lap'!D4)</f>
        <v>0</v>
      </c>
      <c r="B2" t="str">
        <f>'Alapfelvételi lap'!F4&amp;IF('Alapfelvételi lap'!H4&gt;0," "&amp;'Alapfelvételi lap'!H4,"")</f>
        <v/>
      </c>
      <c r="C2">
        <f>'Alapfelvételi lap'!D24</f>
        <v>0</v>
      </c>
      <c r="D2" s="3">
        <f>'Alapfelvételi lap'!J24</f>
        <v>0</v>
      </c>
      <c r="E2" t="str">
        <f>CONCATENATE('Alapfelvételi lap'!D6," ",'Alapfelvételi lap'!F6," ",'Alapfelvételi lap'!H6)</f>
        <v xml:space="preserve">  </v>
      </c>
      <c r="F2" t="str">
        <f>CONCATENATE('Alapfelvételi lap'!C11," ",átforgatás!K2," ",átforgatás!L2," ",átforgatás!M2)</f>
        <v xml:space="preserve">   </v>
      </c>
      <c r="G2" s="10"/>
      <c r="J2" t="str">
        <f>CONCATENATE('Alapfelvételi lap'!D18," ",'Alapfelvételi lap'!E18,", ",'Alapfelvételi lap'!F18," ",'Alapfelvételi lap'!G18," ",'Alapfelvételi lap'!H18,". ",'Alapfelvételi lap'!I18," ",'Alapfelvételi lap'!J18," ",'Alapfelvételi lap'!K18)</f>
        <v xml:space="preserve"> ,   .   </v>
      </c>
      <c r="K2" t="str">
        <f>CONCATENATE('Alapfelvételi lap'!D20," ",'Alapfelvételi lap'!E20,", ",'Alapfelvételi lap'!F20," ",'Alapfelvételi lap'!G20," ",'Alapfelvételi lap'!H20,". ",'Alapfelvételi lap'!I20," ",'Alapfelvételi lap'!J20," ",'Alapfelvételi lap'!K20)</f>
        <v xml:space="preserve"> ,   .   </v>
      </c>
      <c r="L2">
        <f>'Alapfelvételi lap'!D16</f>
        <v>0</v>
      </c>
      <c r="M2" s="3">
        <f>'Alapfelvételi lap'!E15</f>
        <v>0</v>
      </c>
      <c r="N2" t="str">
        <f>CONCATENATE('Alapfelvételi lap'!D22," ",'Alapfelvételi lap'!E22,", ",'Alapfelvételi lap'!F22," ",'Alapfelvételi lap'!G22," ",'Alapfelvételi lap'!H22,". ",'Alapfelvételi lap'!I22," ",'Alapfelvételi lap'!J22," ",'Alapfelvételi lap'!K22)</f>
        <v xml:space="preserve"> ,   .   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/>
  <dimension ref="A1:AA3446"/>
  <sheetViews>
    <sheetView topLeftCell="F1" workbookViewId="0">
      <selection activeCell="B15" sqref="B15"/>
    </sheetView>
  </sheetViews>
  <sheetFormatPr defaultRowHeight="14.4" x14ac:dyDescent="0.3"/>
  <cols>
    <col min="2" max="2" width="11.109375" bestFit="1" customWidth="1"/>
    <col min="3" max="3" width="124.33203125" bestFit="1" customWidth="1"/>
    <col min="5" max="5" width="29.109375" customWidth="1"/>
    <col min="7" max="7" width="14" bestFit="1" customWidth="1"/>
    <col min="8" max="8" width="44.6640625" bestFit="1" customWidth="1"/>
    <col min="13" max="13" width="15.6640625" bestFit="1" customWidth="1"/>
  </cols>
  <sheetData>
    <row r="1" spans="1:27" x14ac:dyDescent="0.3">
      <c r="A1" t="s">
        <v>116</v>
      </c>
      <c r="B1" t="s">
        <v>126</v>
      </c>
      <c r="C1" t="s">
        <v>370</v>
      </c>
      <c r="D1" t="s">
        <v>698</v>
      </c>
      <c r="E1" t="s">
        <v>699</v>
      </c>
      <c r="F1" t="s">
        <v>698</v>
      </c>
      <c r="G1" t="s">
        <v>700</v>
      </c>
      <c r="H1" t="s">
        <v>4154</v>
      </c>
      <c r="I1" t="s">
        <v>706</v>
      </c>
      <c r="J1" t="s">
        <v>707</v>
      </c>
      <c r="K1" t="s">
        <v>708</v>
      </c>
      <c r="L1" t="s">
        <v>709</v>
      </c>
      <c r="N1" t="s">
        <v>4301</v>
      </c>
      <c r="O1" t="s">
        <v>4155</v>
      </c>
      <c r="P1" t="s">
        <v>4303</v>
      </c>
      <c r="Q1" t="s">
        <v>4305</v>
      </c>
      <c r="R1" t="s">
        <v>4307</v>
      </c>
      <c r="S1" t="s">
        <v>4336</v>
      </c>
      <c r="T1" t="s">
        <v>4341</v>
      </c>
      <c r="U1" t="s">
        <v>4342</v>
      </c>
      <c r="V1" t="s">
        <v>4343</v>
      </c>
      <c r="W1" t="s">
        <v>4344</v>
      </c>
      <c r="X1" t="s">
        <v>4406</v>
      </c>
      <c r="Y1" t="s">
        <v>4407</v>
      </c>
      <c r="Z1" t="s">
        <v>4410</v>
      </c>
      <c r="AA1">
        <v>1</v>
      </c>
    </row>
    <row r="2" spans="1:27" x14ac:dyDescent="0.3">
      <c r="A2" t="s">
        <v>117</v>
      </c>
      <c r="B2">
        <v>1</v>
      </c>
      <c r="C2" t="s">
        <v>129</v>
      </c>
      <c r="D2" t="s">
        <v>373</v>
      </c>
      <c r="E2" t="s">
        <v>620</v>
      </c>
      <c r="F2" t="s">
        <v>373</v>
      </c>
      <c r="G2" t="s">
        <v>702</v>
      </c>
      <c r="H2" t="s">
        <v>1752</v>
      </c>
      <c r="I2">
        <v>8127</v>
      </c>
      <c r="J2">
        <v>8127</v>
      </c>
      <c r="K2">
        <v>1043</v>
      </c>
      <c r="L2">
        <v>717376</v>
      </c>
      <c r="M2">
        <f t="shared" ref="M2:M65" si="0">IF(J2-I2&lt;&gt;0,"kérem megadni!",I2)</f>
        <v>8127</v>
      </c>
      <c r="N2" t="s">
        <v>4156</v>
      </c>
      <c r="O2">
        <v>2</v>
      </c>
      <c r="P2" t="s">
        <v>4304</v>
      </c>
      <c r="Q2" t="s">
        <v>4306</v>
      </c>
      <c r="R2" t="s">
        <v>4308</v>
      </c>
      <c r="S2">
        <v>1</v>
      </c>
      <c r="T2" t="s">
        <v>4337</v>
      </c>
      <c r="U2">
        <v>1</v>
      </c>
      <c r="V2" t="s">
        <v>4345</v>
      </c>
      <c r="W2">
        <v>1</v>
      </c>
      <c r="X2" t="s">
        <v>4403</v>
      </c>
      <c r="Y2">
        <v>1</v>
      </c>
      <c r="Z2" t="s">
        <v>4411</v>
      </c>
      <c r="AA2">
        <v>2</v>
      </c>
    </row>
    <row r="3" spans="1:27" x14ac:dyDescent="0.3">
      <c r="A3" t="s">
        <v>118</v>
      </c>
      <c r="B3">
        <v>2</v>
      </c>
      <c r="C3" t="s">
        <v>132</v>
      </c>
      <c r="D3" t="s">
        <v>376</v>
      </c>
      <c r="E3" t="s">
        <v>621</v>
      </c>
      <c r="F3" t="s">
        <v>376</v>
      </c>
      <c r="G3" t="s">
        <v>703</v>
      </c>
      <c r="H3" t="s">
        <v>1753</v>
      </c>
      <c r="I3">
        <v>8128</v>
      </c>
      <c r="J3">
        <v>8128</v>
      </c>
      <c r="K3">
        <v>1044</v>
      </c>
      <c r="L3">
        <v>717376</v>
      </c>
      <c r="M3">
        <f t="shared" si="0"/>
        <v>8128</v>
      </c>
      <c r="N3" t="s">
        <v>4157</v>
      </c>
      <c r="O3">
        <v>3</v>
      </c>
      <c r="R3" t="s">
        <v>4309</v>
      </c>
      <c r="S3">
        <v>2</v>
      </c>
      <c r="T3" t="s">
        <v>4338</v>
      </c>
      <c r="U3">
        <v>2</v>
      </c>
      <c r="V3" t="s">
        <v>4346</v>
      </c>
      <c r="W3">
        <v>2</v>
      </c>
      <c r="X3" t="s">
        <v>4404</v>
      </c>
      <c r="Y3">
        <v>2</v>
      </c>
    </row>
    <row r="4" spans="1:27" x14ac:dyDescent="0.3">
      <c r="A4" t="s">
        <v>119</v>
      </c>
      <c r="B4">
        <v>3</v>
      </c>
      <c r="C4" t="s">
        <v>187</v>
      </c>
      <c r="D4" t="s">
        <v>431</v>
      </c>
      <c r="E4" t="s">
        <v>631</v>
      </c>
      <c r="F4" t="s">
        <v>431</v>
      </c>
      <c r="G4" t="s">
        <v>701</v>
      </c>
      <c r="H4" t="s">
        <v>3206</v>
      </c>
      <c r="I4">
        <v>5241</v>
      </c>
      <c r="J4">
        <v>5241</v>
      </c>
      <c r="K4">
        <v>2498</v>
      </c>
      <c r="L4">
        <v>1612441</v>
      </c>
      <c r="M4">
        <f t="shared" si="0"/>
        <v>5241</v>
      </c>
      <c r="N4" t="s">
        <v>4158</v>
      </c>
      <c r="O4">
        <v>4</v>
      </c>
      <c r="R4" t="s">
        <v>4310</v>
      </c>
      <c r="S4">
        <v>3</v>
      </c>
      <c r="T4" t="s">
        <v>4339</v>
      </c>
      <c r="U4">
        <v>3</v>
      </c>
      <c r="V4" t="s">
        <v>4347</v>
      </c>
      <c r="W4">
        <v>3</v>
      </c>
      <c r="X4" t="s">
        <v>4405</v>
      </c>
      <c r="Y4">
        <v>3</v>
      </c>
    </row>
    <row r="5" spans="1:27" x14ac:dyDescent="0.3">
      <c r="A5" t="s">
        <v>120</v>
      </c>
      <c r="B5">
        <v>4</v>
      </c>
      <c r="C5" t="s">
        <v>349</v>
      </c>
      <c r="D5" t="s">
        <v>593</v>
      </c>
      <c r="E5" t="s">
        <v>694</v>
      </c>
      <c r="F5" t="s">
        <v>593</v>
      </c>
      <c r="G5" t="s">
        <v>704</v>
      </c>
      <c r="H5" t="s">
        <v>832</v>
      </c>
      <c r="I5">
        <v>7678</v>
      </c>
      <c r="J5">
        <v>7678</v>
      </c>
      <c r="K5">
        <v>123</v>
      </c>
      <c r="L5">
        <v>212548</v>
      </c>
      <c r="M5">
        <f t="shared" si="0"/>
        <v>7678</v>
      </c>
      <c r="N5" t="s">
        <v>4159</v>
      </c>
      <c r="O5">
        <v>5</v>
      </c>
      <c r="R5" t="s">
        <v>4311</v>
      </c>
      <c r="S5">
        <v>4</v>
      </c>
      <c r="T5" t="s">
        <v>4340</v>
      </c>
      <c r="U5">
        <v>4</v>
      </c>
      <c r="V5" t="s">
        <v>4348</v>
      </c>
      <c r="W5">
        <v>4</v>
      </c>
      <c r="X5" t="s">
        <v>4340</v>
      </c>
      <c r="Y5">
        <v>4</v>
      </c>
    </row>
    <row r="6" spans="1:27" x14ac:dyDescent="0.3">
      <c r="A6" t="s">
        <v>121</v>
      </c>
      <c r="B6">
        <v>5</v>
      </c>
      <c r="C6" t="s">
        <v>137</v>
      </c>
      <c r="D6" t="s">
        <v>381</v>
      </c>
      <c r="E6" t="s">
        <v>137</v>
      </c>
      <c r="F6" t="s">
        <v>381</v>
      </c>
      <c r="G6" t="s">
        <v>705</v>
      </c>
      <c r="H6" t="s">
        <v>2143</v>
      </c>
      <c r="I6">
        <v>3261</v>
      </c>
      <c r="J6">
        <v>3261</v>
      </c>
      <c r="K6">
        <v>1435</v>
      </c>
      <c r="L6">
        <v>1024554</v>
      </c>
      <c r="M6">
        <f t="shared" si="0"/>
        <v>3261</v>
      </c>
      <c r="N6" t="s">
        <v>4160</v>
      </c>
      <c r="O6">
        <v>6</v>
      </c>
      <c r="R6" t="s">
        <v>4312</v>
      </c>
      <c r="S6">
        <v>5</v>
      </c>
      <c r="V6" t="s">
        <v>4349</v>
      </c>
      <c r="W6">
        <v>5</v>
      </c>
    </row>
    <row r="7" spans="1:27" x14ac:dyDescent="0.3">
      <c r="A7" t="s">
        <v>122</v>
      </c>
      <c r="B7">
        <v>6</v>
      </c>
      <c r="C7" t="s">
        <v>356</v>
      </c>
      <c r="D7" t="s">
        <v>600</v>
      </c>
      <c r="E7" t="s">
        <v>356</v>
      </c>
      <c r="F7" t="s">
        <v>600</v>
      </c>
      <c r="G7" t="s">
        <v>4433</v>
      </c>
      <c r="H7" t="s">
        <v>1413</v>
      </c>
      <c r="I7">
        <v>3882</v>
      </c>
      <c r="J7">
        <v>3882</v>
      </c>
      <c r="K7">
        <v>704</v>
      </c>
      <c r="L7">
        <v>515662</v>
      </c>
      <c r="M7">
        <f t="shared" si="0"/>
        <v>3882</v>
      </c>
      <c r="N7" t="s">
        <v>4161</v>
      </c>
      <c r="O7">
        <v>7</v>
      </c>
      <c r="R7" t="s">
        <v>4313</v>
      </c>
      <c r="S7">
        <v>6</v>
      </c>
      <c r="V7" t="s">
        <v>4350</v>
      </c>
      <c r="W7">
        <v>6</v>
      </c>
    </row>
    <row r="8" spans="1:27" x14ac:dyDescent="0.3">
      <c r="A8" t="s">
        <v>123</v>
      </c>
      <c r="B8">
        <v>7</v>
      </c>
      <c r="C8" t="s">
        <v>127</v>
      </c>
      <c r="D8" t="s">
        <v>371</v>
      </c>
      <c r="E8" t="s">
        <v>614</v>
      </c>
      <c r="F8" t="s">
        <v>371</v>
      </c>
      <c r="H8" t="s">
        <v>1609</v>
      </c>
      <c r="I8">
        <v>3860</v>
      </c>
      <c r="J8">
        <v>3860</v>
      </c>
      <c r="K8">
        <v>900</v>
      </c>
      <c r="L8">
        <v>533048</v>
      </c>
      <c r="M8">
        <f t="shared" si="0"/>
        <v>3860</v>
      </c>
      <c r="N8" t="s">
        <v>4162</v>
      </c>
      <c r="O8">
        <v>8</v>
      </c>
      <c r="R8" t="s">
        <v>4314</v>
      </c>
      <c r="S8">
        <v>7</v>
      </c>
      <c r="V8" t="s">
        <v>4351</v>
      </c>
      <c r="W8">
        <v>7</v>
      </c>
    </row>
    <row r="9" spans="1:27" x14ac:dyDescent="0.3">
      <c r="A9" t="s">
        <v>124</v>
      </c>
      <c r="B9">
        <v>8</v>
      </c>
      <c r="C9" t="s">
        <v>134</v>
      </c>
      <c r="D9" t="s">
        <v>378</v>
      </c>
      <c r="E9" t="s">
        <v>615</v>
      </c>
      <c r="F9" t="s">
        <v>378</v>
      </c>
      <c r="H9" t="s">
        <v>1530</v>
      </c>
      <c r="I9">
        <v>3882</v>
      </c>
      <c r="J9">
        <v>3882</v>
      </c>
      <c r="K9">
        <v>821</v>
      </c>
      <c r="L9">
        <v>526718</v>
      </c>
      <c r="M9">
        <f t="shared" si="0"/>
        <v>3882</v>
      </c>
      <c r="N9" t="s">
        <v>4163</v>
      </c>
      <c r="O9">
        <v>9</v>
      </c>
      <c r="R9" t="s">
        <v>4315</v>
      </c>
      <c r="S9">
        <v>8</v>
      </c>
      <c r="V9" t="s">
        <v>4352</v>
      </c>
      <c r="W9">
        <v>8</v>
      </c>
    </row>
    <row r="10" spans="1:27" x14ac:dyDescent="0.3">
      <c r="A10" t="s">
        <v>125</v>
      </c>
      <c r="B10">
        <v>9</v>
      </c>
      <c r="C10" t="s">
        <v>131</v>
      </c>
      <c r="D10" t="s">
        <v>375</v>
      </c>
      <c r="E10" t="s">
        <v>131</v>
      </c>
      <c r="F10" t="s">
        <v>375</v>
      </c>
      <c r="H10" t="s">
        <v>1248</v>
      </c>
      <c r="I10">
        <v>3815</v>
      </c>
      <c r="J10">
        <v>3815</v>
      </c>
      <c r="K10">
        <v>539</v>
      </c>
      <c r="L10">
        <v>502820</v>
      </c>
      <c r="M10">
        <f t="shared" si="0"/>
        <v>3815</v>
      </c>
      <c r="N10" t="s">
        <v>4164</v>
      </c>
      <c r="O10">
        <v>10</v>
      </c>
      <c r="R10" t="s">
        <v>4316</v>
      </c>
      <c r="S10">
        <v>9</v>
      </c>
      <c r="V10" t="s">
        <v>4353</v>
      </c>
      <c r="W10">
        <v>9</v>
      </c>
    </row>
    <row r="11" spans="1:27" x14ac:dyDescent="0.3">
      <c r="C11" t="s">
        <v>135</v>
      </c>
      <c r="D11" t="s">
        <v>379</v>
      </c>
      <c r="E11" t="s">
        <v>623</v>
      </c>
      <c r="F11" t="s">
        <v>379</v>
      </c>
      <c r="H11" t="s">
        <v>1260</v>
      </c>
      <c r="I11">
        <v>3881</v>
      </c>
      <c r="J11">
        <v>3881</v>
      </c>
      <c r="K11">
        <v>551</v>
      </c>
      <c r="L11">
        <v>503595</v>
      </c>
      <c r="M11">
        <f t="shared" si="0"/>
        <v>3881</v>
      </c>
      <c r="N11" t="s">
        <v>4165</v>
      </c>
      <c r="O11">
        <v>11</v>
      </c>
      <c r="R11" t="s">
        <v>4317</v>
      </c>
      <c r="S11">
        <v>10</v>
      </c>
      <c r="V11" t="s">
        <v>4354</v>
      </c>
      <c r="W11">
        <v>10</v>
      </c>
    </row>
    <row r="12" spans="1:27" x14ac:dyDescent="0.3">
      <c r="C12" t="s">
        <v>130</v>
      </c>
      <c r="D12" t="s">
        <v>374</v>
      </c>
      <c r="E12" t="s">
        <v>130</v>
      </c>
      <c r="F12" t="s">
        <v>374</v>
      </c>
      <c r="H12" t="s">
        <v>1524</v>
      </c>
      <c r="I12">
        <v>3809</v>
      </c>
      <c r="J12">
        <v>3809</v>
      </c>
      <c r="K12">
        <v>815</v>
      </c>
      <c r="L12">
        <v>526338</v>
      </c>
      <c r="M12">
        <f t="shared" si="0"/>
        <v>3809</v>
      </c>
      <c r="N12" t="s">
        <v>4166</v>
      </c>
      <c r="O12">
        <v>12</v>
      </c>
      <c r="R12" t="s">
        <v>4318</v>
      </c>
      <c r="S12">
        <v>21</v>
      </c>
      <c r="V12" t="s">
        <v>4355</v>
      </c>
      <c r="W12">
        <v>11</v>
      </c>
    </row>
    <row r="13" spans="1:27" x14ac:dyDescent="0.3">
      <c r="C13" t="s">
        <v>352</v>
      </c>
      <c r="D13" t="s">
        <v>596</v>
      </c>
      <c r="E13" t="s">
        <v>352</v>
      </c>
      <c r="F13" t="s">
        <v>596</v>
      </c>
      <c r="H13" t="s">
        <v>1243</v>
      </c>
      <c r="I13">
        <v>3898</v>
      </c>
      <c r="J13">
        <v>3898</v>
      </c>
      <c r="K13">
        <v>534</v>
      </c>
      <c r="L13">
        <v>502273</v>
      </c>
      <c r="M13">
        <f t="shared" si="0"/>
        <v>3898</v>
      </c>
      <c r="N13" t="s">
        <v>4167</v>
      </c>
      <c r="O13">
        <v>13</v>
      </c>
      <c r="R13" t="s">
        <v>4319</v>
      </c>
      <c r="S13">
        <v>22</v>
      </c>
      <c r="V13" t="s">
        <v>4356</v>
      </c>
      <c r="W13">
        <v>12</v>
      </c>
    </row>
    <row r="14" spans="1:27" x14ac:dyDescent="0.3">
      <c r="C14" t="s">
        <v>136</v>
      </c>
      <c r="D14" t="s">
        <v>380</v>
      </c>
      <c r="E14" t="s">
        <v>619</v>
      </c>
      <c r="F14" t="s">
        <v>372</v>
      </c>
      <c r="H14" t="s">
        <v>1889</v>
      </c>
      <c r="I14">
        <v>9151</v>
      </c>
      <c r="J14">
        <v>9151</v>
      </c>
      <c r="K14">
        <v>1180</v>
      </c>
      <c r="L14">
        <v>811882</v>
      </c>
      <c r="M14">
        <f t="shared" si="0"/>
        <v>9151</v>
      </c>
      <c r="N14" t="s">
        <v>4168</v>
      </c>
      <c r="O14">
        <v>14</v>
      </c>
      <c r="R14" t="s">
        <v>4320</v>
      </c>
      <c r="S14">
        <v>23</v>
      </c>
      <c r="V14" t="s">
        <v>4357</v>
      </c>
      <c r="W14">
        <v>13</v>
      </c>
    </row>
    <row r="15" spans="1:27" x14ac:dyDescent="0.3">
      <c r="C15" t="s">
        <v>140</v>
      </c>
      <c r="D15" t="s">
        <v>384</v>
      </c>
      <c r="E15" t="s">
        <v>638</v>
      </c>
      <c r="F15" t="s">
        <v>380</v>
      </c>
      <c r="H15" t="s">
        <v>1340</v>
      </c>
      <c r="I15">
        <v>3753</v>
      </c>
      <c r="J15">
        <v>3753</v>
      </c>
      <c r="K15">
        <v>631</v>
      </c>
      <c r="L15">
        <v>510357</v>
      </c>
      <c r="M15">
        <f t="shared" si="0"/>
        <v>3753</v>
      </c>
      <c r="N15" t="s">
        <v>4169</v>
      </c>
      <c r="O15">
        <v>15</v>
      </c>
      <c r="R15" t="s">
        <v>4321</v>
      </c>
      <c r="S15">
        <v>24</v>
      </c>
      <c r="V15" t="s">
        <v>4358</v>
      </c>
      <c r="W15">
        <v>14</v>
      </c>
    </row>
    <row r="16" spans="1:27" x14ac:dyDescent="0.3">
      <c r="C16" t="s">
        <v>139</v>
      </c>
      <c r="D16" t="s">
        <v>383</v>
      </c>
      <c r="E16" t="s">
        <v>640</v>
      </c>
      <c r="F16" t="s">
        <v>384</v>
      </c>
      <c r="H16" t="s">
        <v>2502</v>
      </c>
      <c r="I16">
        <v>2740</v>
      </c>
      <c r="J16">
        <v>2740</v>
      </c>
      <c r="K16">
        <v>1794</v>
      </c>
      <c r="L16">
        <v>1327872</v>
      </c>
      <c r="M16">
        <f t="shared" si="0"/>
        <v>2740</v>
      </c>
      <c r="N16" t="s">
        <v>4170</v>
      </c>
      <c r="O16">
        <v>16</v>
      </c>
      <c r="R16" t="s">
        <v>4322</v>
      </c>
      <c r="S16">
        <v>25</v>
      </c>
      <c r="V16" t="s">
        <v>4359</v>
      </c>
      <c r="W16">
        <v>15</v>
      </c>
    </row>
    <row r="17" spans="3:23" x14ac:dyDescent="0.3">
      <c r="C17" t="s">
        <v>138</v>
      </c>
      <c r="D17" t="s">
        <v>382</v>
      </c>
      <c r="E17" t="s">
        <v>639</v>
      </c>
      <c r="F17" t="s">
        <v>383</v>
      </c>
      <c r="H17" t="s">
        <v>3633</v>
      </c>
      <c r="I17">
        <v>8256</v>
      </c>
      <c r="J17">
        <v>8256</v>
      </c>
      <c r="K17">
        <v>2925</v>
      </c>
      <c r="L17">
        <v>1904561</v>
      </c>
      <c r="M17">
        <f t="shared" si="0"/>
        <v>8256</v>
      </c>
      <c r="N17" t="s">
        <v>4171</v>
      </c>
      <c r="O17">
        <v>17</v>
      </c>
      <c r="R17" t="s">
        <v>4323</v>
      </c>
      <c r="S17">
        <v>31</v>
      </c>
      <c r="V17" t="s">
        <v>4360</v>
      </c>
      <c r="W17">
        <v>16</v>
      </c>
    </row>
    <row r="18" spans="3:23" x14ac:dyDescent="0.3">
      <c r="C18" t="s">
        <v>348</v>
      </c>
      <c r="D18" t="s">
        <v>592</v>
      </c>
      <c r="E18" t="s">
        <v>348</v>
      </c>
      <c r="F18" t="s">
        <v>592</v>
      </c>
      <c r="H18" t="s">
        <v>2275</v>
      </c>
      <c r="I18">
        <v>2941</v>
      </c>
      <c r="J18">
        <v>2941</v>
      </c>
      <c r="K18">
        <v>1567</v>
      </c>
      <c r="L18">
        <v>1104428</v>
      </c>
      <c r="M18">
        <f t="shared" si="0"/>
        <v>2941</v>
      </c>
      <c r="N18" t="s">
        <v>4172</v>
      </c>
      <c r="O18">
        <v>18</v>
      </c>
      <c r="R18" t="s">
        <v>4324</v>
      </c>
      <c r="S18">
        <v>41</v>
      </c>
      <c r="V18" t="s">
        <v>235</v>
      </c>
      <c r="W18">
        <v>17</v>
      </c>
    </row>
    <row r="19" spans="3:23" x14ac:dyDescent="0.3">
      <c r="C19" t="s">
        <v>141</v>
      </c>
      <c r="D19" t="s">
        <v>385</v>
      </c>
      <c r="E19" t="s">
        <v>641</v>
      </c>
      <c r="F19" t="s">
        <v>385</v>
      </c>
      <c r="H19" t="s">
        <v>2503</v>
      </c>
      <c r="I19">
        <v>2683</v>
      </c>
      <c r="J19">
        <v>2683</v>
      </c>
      <c r="K19">
        <v>1795</v>
      </c>
      <c r="L19">
        <v>1318573</v>
      </c>
      <c r="M19">
        <f t="shared" si="0"/>
        <v>2683</v>
      </c>
      <c r="N19" t="s">
        <v>4173</v>
      </c>
      <c r="O19">
        <v>19</v>
      </c>
      <c r="R19" t="s">
        <v>4325</v>
      </c>
      <c r="S19">
        <v>42</v>
      </c>
      <c r="V19" t="s">
        <v>4361</v>
      </c>
      <c r="W19">
        <v>18</v>
      </c>
    </row>
    <row r="20" spans="3:23" x14ac:dyDescent="0.3">
      <c r="C20" t="s">
        <v>157</v>
      </c>
      <c r="D20" t="s">
        <v>401</v>
      </c>
      <c r="E20" t="s">
        <v>157</v>
      </c>
      <c r="F20" t="s">
        <v>401</v>
      </c>
      <c r="H20" t="s">
        <v>3408</v>
      </c>
      <c r="I20">
        <v>9746</v>
      </c>
      <c r="J20">
        <v>9746</v>
      </c>
      <c r="K20">
        <v>2700</v>
      </c>
      <c r="L20">
        <v>1807214</v>
      </c>
      <c r="M20">
        <f t="shared" si="0"/>
        <v>9746</v>
      </c>
      <c r="N20" t="s">
        <v>4174</v>
      </c>
      <c r="O20">
        <v>20</v>
      </c>
      <c r="R20" t="s">
        <v>4326</v>
      </c>
      <c r="S20">
        <v>43</v>
      </c>
      <c r="V20" t="s">
        <v>4362</v>
      </c>
      <c r="W20">
        <v>19</v>
      </c>
    </row>
    <row r="21" spans="3:23" x14ac:dyDescent="0.3">
      <c r="C21" t="s">
        <v>148</v>
      </c>
      <c r="D21" t="s">
        <v>392</v>
      </c>
      <c r="E21" t="s">
        <v>148</v>
      </c>
      <c r="F21" t="s">
        <v>392</v>
      </c>
      <c r="H21" t="s">
        <v>2017</v>
      </c>
      <c r="I21">
        <v>9168</v>
      </c>
      <c r="J21">
        <v>9168</v>
      </c>
      <c r="K21">
        <v>1309</v>
      </c>
      <c r="L21">
        <v>833385</v>
      </c>
      <c r="M21">
        <f t="shared" si="0"/>
        <v>9168</v>
      </c>
      <c r="N21" t="s">
        <v>4175</v>
      </c>
      <c r="O21">
        <v>21</v>
      </c>
      <c r="R21" t="s">
        <v>4327</v>
      </c>
      <c r="S21">
        <v>44</v>
      </c>
      <c r="V21" t="s">
        <v>4363</v>
      </c>
      <c r="W21">
        <v>20</v>
      </c>
    </row>
    <row r="22" spans="3:23" x14ac:dyDescent="0.3">
      <c r="C22" t="s">
        <v>144</v>
      </c>
      <c r="D22" t="s">
        <v>388</v>
      </c>
      <c r="E22" t="s">
        <v>617</v>
      </c>
      <c r="F22" t="s">
        <v>388</v>
      </c>
      <c r="H22" t="s">
        <v>2276</v>
      </c>
      <c r="I22">
        <v>2887</v>
      </c>
      <c r="J22">
        <v>2887</v>
      </c>
      <c r="K22">
        <v>1568</v>
      </c>
      <c r="L22">
        <v>1118139</v>
      </c>
      <c r="M22">
        <f t="shared" si="0"/>
        <v>2887</v>
      </c>
      <c r="N22" t="s">
        <v>4176</v>
      </c>
      <c r="O22">
        <v>22</v>
      </c>
      <c r="R22" t="s">
        <v>4328</v>
      </c>
      <c r="S22">
        <v>45</v>
      </c>
      <c r="V22" t="s">
        <v>4364</v>
      </c>
      <c r="W22">
        <v>21</v>
      </c>
    </row>
    <row r="23" spans="3:23" x14ac:dyDescent="0.3">
      <c r="C23" t="s">
        <v>143</v>
      </c>
      <c r="D23" t="s">
        <v>387</v>
      </c>
      <c r="E23" t="s">
        <v>616</v>
      </c>
      <c r="F23" t="s">
        <v>387</v>
      </c>
      <c r="H23" t="s">
        <v>2144</v>
      </c>
      <c r="I23">
        <v>3292</v>
      </c>
      <c r="J23">
        <v>3292</v>
      </c>
      <c r="K23">
        <v>1436</v>
      </c>
      <c r="L23">
        <v>1023241</v>
      </c>
      <c r="M23">
        <f t="shared" si="0"/>
        <v>3292</v>
      </c>
      <c r="N23" t="s">
        <v>4177</v>
      </c>
      <c r="O23">
        <v>23</v>
      </c>
      <c r="R23" t="s">
        <v>4329</v>
      </c>
      <c r="S23">
        <v>46</v>
      </c>
      <c r="V23" t="s">
        <v>4365</v>
      </c>
      <c r="W23">
        <v>22</v>
      </c>
    </row>
    <row r="24" spans="3:23" x14ac:dyDescent="0.3">
      <c r="C24" t="s">
        <v>161</v>
      </c>
      <c r="D24" t="s">
        <v>405</v>
      </c>
      <c r="E24" t="s">
        <v>161</v>
      </c>
      <c r="F24" t="s">
        <v>405</v>
      </c>
      <c r="H24" t="s">
        <v>2702</v>
      </c>
      <c r="I24">
        <v>8653</v>
      </c>
      <c r="J24">
        <v>8653</v>
      </c>
      <c r="K24">
        <v>1994</v>
      </c>
      <c r="L24">
        <v>1406080</v>
      </c>
      <c r="M24">
        <f t="shared" si="0"/>
        <v>8653</v>
      </c>
      <c r="N24" t="s">
        <v>4178</v>
      </c>
      <c r="O24">
        <v>24</v>
      </c>
      <c r="R24" t="s">
        <v>4330</v>
      </c>
      <c r="S24">
        <v>47</v>
      </c>
      <c r="V24" t="s">
        <v>4366</v>
      </c>
      <c r="W24">
        <v>23</v>
      </c>
    </row>
    <row r="25" spans="3:23" x14ac:dyDescent="0.3">
      <c r="C25" t="s">
        <v>145</v>
      </c>
      <c r="D25" t="s">
        <v>389</v>
      </c>
      <c r="E25" t="s">
        <v>661</v>
      </c>
      <c r="F25" t="s">
        <v>389</v>
      </c>
      <c r="H25" t="s">
        <v>3634</v>
      </c>
      <c r="I25">
        <v>8561</v>
      </c>
      <c r="J25">
        <v>8561</v>
      </c>
      <c r="K25">
        <v>2926</v>
      </c>
      <c r="L25">
        <v>1907302</v>
      </c>
      <c r="M25">
        <f t="shared" si="0"/>
        <v>8561</v>
      </c>
      <c r="N25" t="s">
        <v>4179</v>
      </c>
      <c r="O25">
        <v>25</v>
      </c>
      <c r="R25" t="s">
        <v>4331</v>
      </c>
      <c r="S25">
        <v>51</v>
      </c>
      <c r="V25" t="s">
        <v>4367</v>
      </c>
      <c r="W25">
        <v>24</v>
      </c>
    </row>
    <row r="26" spans="3:23" x14ac:dyDescent="0.3">
      <c r="C26" t="s">
        <v>162</v>
      </c>
      <c r="D26" t="s">
        <v>406</v>
      </c>
      <c r="E26" t="s">
        <v>162</v>
      </c>
      <c r="F26" t="s">
        <v>406</v>
      </c>
      <c r="H26" t="s">
        <v>1725</v>
      </c>
      <c r="I26">
        <v>2457</v>
      </c>
      <c r="J26">
        <v>2457</v>
      </c>
      <c r="K26">
        <v>1016</v>
      </c>
      <c r="L26">
        <v>708925</v>
      </c>
      <c r="M26">
        <f t="shared" si="0"/>
        <v>2457</v>
      </c>
      <c r="N26" t="s">
        <v>4180</v>
      </c>
      <c r="O26">
        <v>26</v>
      </c>
      <c r="R26" t="s">
        <v>4332</v>
      </c>
      <c r="S26">
        <v>52</v>
      </c>
      <c r="V26" t="s">
        <v>4368</v>
      </c>
      <c r="W26">
        <v>25</v>
      </c>
    </row>
    <row r="27" spans="3:23" x14ac:dyDescent="0.3">
      <c r="C27" t="s">
        <v>150</v>
      </c>
      <c r="D27" t="s">
        <v>394</v>
      </c>
      <c r="E27" t="s">
        <v>150</v>
      </c>
      <c r="F27" t="s">
        <v>394</v>
      </c>
      <c r="H27" t="s">
        <v>3635</v>
      </c>
      <c r="I27">
        <v>8497</v>
      </c>
      <c r="J27">
        <v>8497</v>
      </c>
      <c r="K27">
        <v>2927</v>
      </c>
      <c r="L27">
        <v>1931307</v>
      </c>
      <c r="M27">
        <f t="shared" si="0"/>
        <v>8497</v>
      </c>
      <c r="N27" t="s">
        <v>4181</v>
      </c>
      <c r="O27">
        <v>27</v>
      </c>
      <c r="R27" t="s">
        <v>4333</v>
      </c>
      <c r="S27">
        <v>53</v>
      </c>
      <c r="V27" t="s">
        <v>4369</v>
      </c>
      <c r="W27">
        <v>26</v>
      </c>
    </row>
    <row r="28" spans="3:23" x14ac:dyDescent="0.3">
      <c r="C28" t="s">
        <v>152</v>
      </c>
      <c r="D28" t="s">
        <v>396</v>
      </c>
      <c r="E28" t="s">
        <v>152</v>
      </c>
      <c r="F28" t="s">
        <v>396</v>
      </c>
      <c r="H28" t="s">
        <v>782</v>
      </c>
      <c r="I28">
        <v>7841</v>
      </c>
      <c r="J28">
        <v>7841</v>
      </c>
      <c r="K28">
        <v>73</v>
      </c>
      <c r="L28">
        <v>206868</v>
      </c>
      <c r="M28">
        <f t="shared" si="0"/>
        <v>7841</v>
      </c>
      <c r="N28" t="s">
        <v>4182</v>
      </c>
      <c r="O28">
        <v>28</v>
      </c>
      <c r="R28" t="s">
        <v>4334</v>
      </c>
      <c r="S28">
        <v>54</v>
      </c>
      <c r="V28" t="s">
        <v>4370</v>
      </c>
      <c r="W28">
        <v>27</v>
      </c>
    </row>
    <row r="29" spans="3:23" x14ac:dyDescent="0.3">
      <c r="C29" t="s">
        <v>158</v>
      </c>
      <c r="D29" t="s">
        <v>402</v>
      </c>
      <c r="E29" t="s">
        <v>158</v>
      </c>
      <c r="F29" t="s">
        <v>402</v>
      </c>
      <c r="H29" t="s">
        <v>966</v>
      </c>
      <c r="I29">
        <v>7381</v>
      </c>
      <c r="J29">
        <v>7381</v>
      </c>
      <c r="K29">
        <v>257</v>
      </c>
      <c r="L29">
        <v>225812</v>
      </c>
      <c r="M29">
        <f t="shared" si="0"/>
        <v>7381</v>
      </c>
      <c r="N29" t="s">
        <v>4183</v>
      </c>
      <c r="O29">
        <v>29</v>
      </c>
      <c r="R29" t="s">
        <v>4335</v>
      </c>
      <c r="S29">
        <v>61</v>
      </c>
      <c r="V29" t="s">
        <v>4371</v>
      </c>
      <c r="W29">
        <v>28</v>
      </c>
    </row>
    <row r="30" spans="3:23" x14ac:dyDescent="0.3">
      <c r="C30" t="s">
        <v>216</v>
      </c>
      <c r="D30" t="s">
        <v>460</v>
      </c>
      <c r="E30" t="s">
        <v>216</v>
      </c>
      <c r="F30" t="s">
        <v>460</v>
      </c>
      <c r="H30" t="s">
        <v>1099</v>
      </c>
      <c r="I30">
        <v>6076</v>
      </c>
      <c r="J30">
        <v>6076</v>
      </c>
      <c r="K30">
        <v>390</v>
      </c>
      <c r="L30">
        <v>317686</v>
      </c>
      <c r="M30">
        <f t="shared" si="0"/>
        <v>6076</v>
      </c>
      <c r="N30" t="s">
        <v>4184</v>
      </c>
      <c r="O30">
        <v>30</v>
      </c>
      <c r="V30" t="s">
        <v>4372</v>
      </c>
      <c r="W30">
        <v>29</v>
      </c>
    </row>
    <row r="31" spans="3:23" x14ac:dyDescent="0.3">
      <c r="C31" t="s">
        <v>155</v>
      </c>
      <c r="D31" t="s">
        <v>399</v>
      </c>
      <c r="E31" t="s">
        <v>662</v>
      </c>
      <c r="F31" t="s">
        <v>391</v>
      </c>
      <c r="H31" t="s">
        <v>1849</v>
      </c>
      <c r="I31">
        <v>9423</v>
      </c>
      <c r="J31">
        <v>9423</v>
      </c>
      <c r="K31">
        <v>1140</v>
      </c>
      <c r="L31">
        <v>804880</v>
      </c>
      <c r="M31">
        <f t="shared" si="0"/>
        <v>9423</v>
      </c>
      <c r="N31" t="s">
        <v>4185</v>
      </c>
      <c r="O31">
        <v>31</v>
      </c>
      <c r="V31" t="s">
        <v>4373</v>
      </c>
      <c r="W31">
        <v>30</v>
      </c>
    </row>
    <row r="32" spans="3:23" x14ac:dyDescent="0.3">
      <c r="C32" t="s">
        <v>142</v>
      </c>
      <c r="D32" t="s">
        <v>386</v>
      </c>
      <c r="E32" t="s">
        <v>155</v>
      </c>
      <c r="F32" t="s">
        <v>399</v>
      </c>
      <c r="H32" t="s">
        <v>1332</v>
      </c>
      <c r="I32">
        <v>3759</v>
      </c>
      <c r="J32">
        <v>3759</v>
      </c>
      <c r="K32">
        <v>623</v>
      </c>
      <c r="L32">
        <v>509362</v>
      </c>
      <c r="M32">
        <f t="shared" si="0"/>
        <v>3759</v>
      </c>
      <c r="N32" t="s">
        <v>4186</v>
      </c>
      <c r="O32">
        <v>50</v>
      </c>
      <c r="V32" t="s">
        <v>4374</v>
      </c>
      <c r="W32">
        <v>31</v>
      </c>
    </row>
    <row r="33" spans="3:23" x14ac:dyDescent="0.3">
      <c r="C33" t="s">
        <v>160</v>
      </c>
      <c r="D33" t="s">
        <v>404</v>
      </c>
      <c r="E33" t="s">
        <v>142</v>
      </c>
      <c r="F33" t="s">
        <v>386</v>
      </c>
      <c r="H33" t="s">
        <v>1995</v>
      </c>
      <c r="I33">
        <v>9441</v>
      </c>
      <c r="J33">
        <v>9441</v>
      </c>
      <c r="K33">
        <v>1287</v>
      </c>
      <c r="L33">
        <v>829407</v>
      </c>
      <c r="M33">
        <f t="shared" si="0"/>
        <v>9441</v>
      </c>
      <c r="N33" t="s">
        <v>4187</v>
      </c>
      <c r="O33">
        <v>51</v>
      </c>
      <c r="V33" t="s">
        <v>4375</v>
      </c>
      <c r="W33">
        <v>32</v>
      </c>
    </row>
    <row r="34" spans="3:23" x14ac:dyDescent="0.3">
      <c r="C34" t="s">
        <v>159</v>
      </c>
      <c r="D34" t="s">
        <v>403</v>
      </c>
      <c r="E34" t="s">
        <v>618</v>
      </c>
      <c r="F34" t="s">
        <v>404</v>
      </c>
      <c r="H34" t="s">
        <v>2962</v>
      </c>
      <c r="I34">
        <v>4524</v>
      </c>
      <c r="J34">
        <v>4524</v>
      </c>
      <c r="K34">
        <v>2254</v>
      </c>
      <c r="L34">
        <v>1508776</v>
      </c>
      <c r="M34">
        <f t="shared" si="0"/>
        <v>4524</v>
      </c>
      <c r="N34" t="s">
        <v>4188</v>
      </c>
      <c r="O34">
        <v>52</v>
      </c>
      <c r="V34" t="s">
        <v>4376</v>
      </c>
      <c r="W34">
        <v>33</v>
      </c>
    </row>
    <row r="35" spans="3:23" x14ac:dyDescent="0.3">
      <c r="C35" t="s">
        <v>156</v>
      </c>
      <c r="D35" t="s">
        <v>400</v>
      </c>
      <c r="E35" t="s">
        <v>159</v>
      </c>
      <c r="F35" t="s">
        <v>403</v>
      </c>
      <c r="H35" t="s">
        <v>3636</v>
      </c>
      <c r="I35">
        <v>8400</v>
      </c>
      <c r="J35">
        <v>8400</v>
      </c>
      <c r="K35">
        <v>2928</v>
      </c>
      <c r="L35">
        <v>1906673</v>
      </c>
      <c r="M35">
        <f t="shared" si="0"/>
        <v>8400</v>
      </c>
      <c r="N35" t="s">
        <v>4189</v>
      </c>
      <c r="O35">
        <v>53</v>
      </c>
      <c r="V35" t="s">
        <v>4377</v>
      </c>
      <c r="W35">
        <v>34</v>
      </c>
    </row>
    <row r="36" spans="3:23" x14ac:dyDescent="0.3">
      <c r="C36" t="s">
        <v>228</v>
      </c>
      <c r="D36" t="s">
        <v>472</v>
      </c>
      <c r="E36" t="s">
        <v>624</v>
      </c>
      <c r="F36" t="s">
        <v>400</v>
      </c>
      <c r="H36" t="s">
        <v>3637</v>
      </c>
      <c r="I36">
        <v>8447</v>
      </c>
      <c r="J36">
        <v>8447</v>
      </c>
      <c r="K36">
        <v>2929</v>
      </c>
      <c r="L36">
        <v>1906673</v>
      </c>
      <c r="M36">
        <f t="shared" si="0"/>
        <v>8447</v>
      </c>
      <c r="N36" t="s">
        <v>4190</v>
      </c>
      <c r="O36">
        <v>54</v>
      </c>
      <c r="V36" t="s">
        <v>4378</v>
      </c>
      <c r="W36">
        <v>35</v>
      </c>
    </row>
    <row r="37" spans="3:23" x14ac:dyDescent="0.3">
      <c r="C37" t="s">
        <v>355</v>
      </c>
      <c r="D37" t="s">
        <v>599</v>
      </c>
      <c r="E37" t="s">
        <v>671</v>
      </c>
      <c r="F37" t="s">
        <v>447</v>
      </c>
      <c r="H37" t="s">
        <v>3638</v>
      </c>
      <c r="I37">
        <v>8448</v>
      </c>
      <c r="J37">
        <v>8448</v>
      </c>
      <c r="K37">
        <v>2930</v>
      </c>
      <c r="L37">
        <v>1906673</v>
      </c>
      <c r="M37">
        <f t="shared" si="0"/>
        <v>8448</v>
      </c>
      <c r="N37" t="s">
        <v>4191</v>
      </c>
      <c r="O37">
        <v>55</v>
      </c>
      <c r="V37" t="s">
        <v>4379</v>
      </c>
      <c r="W37">
        <v>36</v>
      </c>
    </row>
    <row r="38" spans="3:23" x14ac:dyDescent="0.3">
      <c r="C38" t="s">
        <v>153</v>
      </c>
      <c r="D38" t="s">
        <v>397</v>
      </c>
      <c r="E38" t="s">
        <v>228</v>
      </c>
      <c r="F38" t="s">
        <v>472</v>
      </c>
      <c r="H38" t="s">
        <v>3640</v>
      </c>
      <c r="I38">
        <v>8403</v>
      </c>
      <c r="J38">
        <v>8403</v>
      </c>
      <c r="K38">
        <v>2932</v>
      </c>
      <c r="L38">
        <v>1906673</v>
      </c>
      <c r="M38">
        <f t="shared" si="0"/>
        <v>8403</v>
      </c>
      <c r="N38" t="s">
        <v>4192</v>
      </c>
      <c r="O38">
        <v>56</v>
      </c>
      <c r="V38" t="s">
        <v>4380</v>
      </c>
      <c r="W38">
        <v>37</v>
      </c>
    </row>
    <row r="39" spans="3:23" x14ac:dyDescent="0.3">
      <c r="C39" t="s">
        <v>147</v>
      </c>
      <c r="D39" t="s">
        <v>391</v>
      </c>
      <c r="E39" t="s">
        <v>355</v>
      </c>
      <c r="F39" t="s">
        <v>599</v>
      </c>
      <c r="H39" t="s">
        <v>3639</v>
      </c>
      <c r="I39">
        <v>8451</v>
      </c>
      <c r="J39">
        <v>8451</v>
      </c>
      <c r="K39">
        <v>2931</v>
      </c>
      <c r="L39">
        <v>1906673</v>
      </c>
      <c r="M39">
        <f t="shared" si="0"/>
        <v>8451</v>
      </c>
      <c r="N39" t="s">
        <v>4193</v>
      </c>
      <c r="O39">
        <v>57</v>
      </c>
      <c r="V39" t="s">
        <v>4381</v>
      </c>
      <c r="W39">
        <v>38</v>
      </c>
    </row>
    <row r="40" spans="3:23" x14ac:dyDescent="0.3">
      <c r="C40" t="s">
        <v>146</v>
      </c>
      <c r="D40" t="s">
        <v>390</v>
      </c>
      <c r="E40" t="s">
        <v>153</v>
      </c>
      <c r="F40" t="s">
        <v>397</v>
      </c>
      <c r="H40" t="s">
        <v>2277</v>
      </c>
      <c r="I40">
        <v>2862</v>
      </c>
      <c r="J40">
        <v>2862</v>
      </c>
      <c r="K40">
        <v>1569</v>
      </c>
      <c r="L40">
        <v>1106682</v>
      </c>
      <c r="M40">
        <f t="shared" si="0"/>
        <v>2862</v>
      </c>
      <c r="N40" t="s">
        <v>4194</v>
      </c>
      <c r="O40">
        <v>58</v>
      </c>
      <c r="V40" t="s">
        <v>4382</v>
      </c>
      <c r="W40">
        <v>39</v>
      </c>
    </row>
    <row r="41" spans="3:23" x14ac:dyDescent="0.3">
      <c r="C41" t="s">
        <v>149</v>
      </c>
      <c r="D41" t="s">
        <v>393</v>
      </c>
      <c r="E41" t="s">
        <v>146</v>
      </c>
      <c r="F41" t="s">
        <v>390</v>
      </c>
      <c r="H41" t="s">
        <v>1119</v>
      </c>
      <c r="I41">
        <v>6221</v>
      </c>
      <c r="J41">
        <v>6221</v>
      </c>
      <c r="K41">
        <v>410</v>
      </c>
      <c r="L41">
        <v>321944</v>
      </c>
      <c r="M41">
        <f t="shared" si="0"/>
        <v>6221</v>
      </c>
      <c r="N41" t="s">
        <v>4195</v>
      </c>
      <c r="O41">
        <v>59</v>
      </c>
      <c r="V41" t="s">
        <v>4383</v>
      </c>
      <c r="W41">
        <v>40</v>
      </c>
    </row>
    <row r="42" spans="3:23" x14ac:dyDescent="0.3">
      <c r="C42" t="s">
        <v>361</v>
      </c>
      <c r="D42" t="s">
        <v>605</v>
      </c>
      <c r="E42" t="s">
        <v>149</v>
      </c>
      <c r="F42" t="s">
        <v>393</v>
      </c>
      <c r="H42" t="s">
        <v>1612</v>
      </c>
      <c r="I42">
        <v>3779</v>
      </c>
      <c r="J42">
        <v>3779</v>
      </c>
      <c r="K42">
        <v>903</v>
      </c>
      <c r="L42">
        <v>533093</v>
      </c>
      <c r="M42">
        <f t="shared" si="0"/>
        <v>3779</v>
      </c>
      <c r="N42" t="s">
        <v>4196</v>
      </c>
      <c r="O42">
        <v>60</v>
      </c>
      <c r="V42" t="s">
        <v>4384</v>
      </c>
      <c r="W42">
        <v>41</v>
      </c>
    </row>
    <row r="43" spans="3:23" x14ac:dyDescent="0.3">
      <c r="C43" t="s">
        <v>171</v>
      </c>
      <c r="D43" t="s">
        <v>415</v>
      </c>
      <c r="E43" t="s">
        <v>361</v>
      </c>
      <c r="F43" t="s">
        <v>605</v>
      </c>
      <c r="H43" t="s">
        <v>1797</v>
      </c>
      <c r="I43">
        <v>7011</v>
      </c>
      <c r="J43">
        <v>7011</v>
      </c>
      <c r="K43">
        <v>1088</v>
      </c>
      <c r="L43">
        <v>726824</v>
      </c>
      <c r="M43">
        <f t="shared" si="0"/>
        <v>7011</v>
      </c>
      <c r="N43" t="s">
        <v>4197</v>
      </c>
      <c r="O43">
        <v>61</v>
      </c>
      <c r="V43" t="s">
        <v>4385</v>
      </c>
      <c r="W43">
        <v>42</v>
      </c>
    </row>
    <row r="44" spans="3:23" x14ac:dyDescent="0.3">
      <c r="C44" t="s">
        <v>180</v>
      </c>
      <c r="D44" t="s">
        <v>424</v>
      </c>
      <c r="E44" t="s">
        <v>171</v>
      </c>
      <c r="F44" t="s">
        <v>415</v>
      </c>
      <c r="H44" t="s">
        <v>3207</v>
      </c>
      <c r="I44">
        <v>5142</v>
      </c>
      <c r="J44">
        <v>5142</v>
      </c>
      <c r="K44">
        <v>2499</v>
      </c>
      <c r="L44">
        <v>1625265</v>
      </c>
      <c r="M44">
        <f t="shared" si="0"/>
        <v>5142</v>
      </c>
      <c r="N44" t="s">
        <v>4198</v>
      </c>
      <c r="O44">
        <v>62</v>
      </c>
      <c r="V44" t="s">
        <v>4386</v>
      </c>
      <c r="W44">
        <v>43</v>
      </c>
    </row>
    <row r="45" spans="3:23" x14ac:dyDescent="0.3">
      <c r="C45" t="s">
        <v>240</v>
      </c>
      <c r="D45" t="s">
        <v>484</v>
      </c>
      <c r="E45" t="s">
        <v>180</v>
      </c>
      <c r="F45" t="s">
        <v>424</v>
      </c>
      <c r="H45" t="s">
        <v>2504</v>
      </c>
      <c r="I45">
        <v>2730</v>
      </c>
      <c r="J45">
        <v>2730</v>
      </c>
      <c r="K45">
        <v>1796</v>
      </c>
      <c r="L45">
        <v>1331653</v>
      </c>
      <c r="M45">
        <f t="shared" si="0"/>
        <v>2730</v>
      </c>
      <c r="N45" t="s">
        <v>4199</v>
      </c>
      <c r="O45">
        <v>63</v>
      </c>
      <c r="V45" t="s">
        <v>4387</v>
      </c>
      <c r="W45">
        <v>44</v>
      </c>
    </row>
    <row r="46" spans="3:23" x14ac:dyDescent="0.3">
      <c r="C46" t="s">
        <v>170</v>
      </c>
      <c r="D46" t="s">
        <v>414</v>
      </c>
      <c r="E46" t="s">
        <v>240</v>
      </c>
      <c r="F46" t="s">
        <v>484</v>
      </c>
      <c r="H46" t="s">
        <v>1745</v>
      </c>
      <c r="I46">
        <v>8087</v>
      </c>
      <c r="J46">
        <v>8087</v>
      </c>
      <c r="K46">
        <v>1036</v>
      </c>
      <c r="L46">
        <v>715176</v>
      </c>
      <c r="M46">
        <f t="shared" si="0"/>
        <v>8087</v>
      </c>
      <c r="N46" t="s">
        <v>4200</v>
      </c>
      <c r="O46">
        <v>64</v>
      </c>
      <c r="V46" t="s">
        <v>4388</v>
      </c>
      <c r="W46">
        <v>45</v>
      </c>
    </row>
    <row r="47" spans="3:23" x14ac:dyDescent="0.3">
      <c r="C47" t="s">
        <v>175</v>
      </c>
      <c r="D47" t="s">
        <v>419</v>
      </c>
      <c r="E47" t="s">
        <v>170</v>
      </c>
      <c r="F47" t="s">
        <v>414</v>
      </c>
      <c r="H47" t="s">
        <v>2145</v>
      </c>
      <c r="I47">
        <v>3353</v>
      </c>
      <c r="J47">
        <v>3353</v>
      </c>
      <c r="K47">
        <v>1437</v>
      </c>
      <c r="L47">
        <v>1006345</v>
      </c>
      <c r="M47">
        <f t="shared" si="0"/>
        <v>3353</v>
      </c>
      <c r="N47" t="s">
        <v>4201</v>
      </c>
      <c r="O47">
        <v>65</v>
      </c>
      <c r="V47" t="s">
        <v>4389</v>
      </c>
      <c r="W47">
        <v>46</v>
      </c>
    </row>
    <row r="48" spans="3:23" x14ac:dyDescent="0.3">
      <c r="C48" t="s">
        <v>178</v>
      </c>
      <c r="D48" t="s">
        <v>422</v>
      </c>
      <c r="E48" t="s">
        <v>175</v>
      </c>
      <c r="F48" t="s">
        <v>419</v>
      </c>
      <c r="H48" t="s">
        <v>1692</v>
      </c>
      <c r="I48">
        <v>6750</v>
      </c>
      <c r="J48">
        <v>6750</v>
      </c>
      <c r="K48">
        <v>983</v>
      </c>
      <c r="L48">
        <v>634245</v>
      </c>
      <c r="M48">
        <f t="shared" si="0"/>
        <v>6750</v>
      </c>
      <c r="N48" t="s">
        <v>4202</v>
      </c>
      <c r="O48">
        <v>66</v>
      </c>
      <c r="V48" t="s">
        <v>4390</v>
      </c>
      <c r="W48">
        <v>47</v>
      </c>
    </row>
    <row r="49" spans="3:23" x14ac:dyDescent="0.3">
      <c r="C49" t="s">
        <v>331</v>
      </c>
      <c r="D49" t="s">
        <v>575</v>
      </c>
      <c r="E49" t="s">
        <v>178</v>
      </c>
      <c r="F49" t="s">
        <v>422</v>
      </c>
      <c r="H49" t="s">
        <v>1693</v>
      </c>
      <c r="I49">
        <v>6750</v>
      </c>
      <c r="J49">
        <v>6750</v>
      </c>
      <c r="K49">
        <v>984</v>
      </c>
      <c r="L49">
        <v>634245</v>
      </c>
      <c r="M49">
        <f t="shared" si="0"/>
        <v>6750</v>
      </c>
      <c r="N49" t="s">
        <v>4203</v>
      </c>
      <c r="O49">
        <v>67</v>
      </c>
      <c r="V49" t="s">
        <v>4391</v>
      </c>
      <c r="W49">
        <v>48</v>
      </c>
    </row>
    <row r="50" spans="3:23" x14ac:dyDescent="0.3">
      <c r="C50" t="s">
        <v>181</v>
      </c>
      <c r="D50" t="s">
        <v>425</v>
      </c>
      <c r="E50" t="s">
        <v>331</v>
      </c>
      <c r="F50" t="s">
        <v>575</v>
      </c>
      <c r="H50" t="s">
        <v>3870</v>
      </c>
      <c r="I50">
        <v>8921</v>
      </c>
      <c r="J50">
        <v>8921</v>
      </c>
      <c r="K50">
        <v>3162</v>
      </c>
      <c r="L50">
        <v>2002644</v>
      </c>
      <c r="M50">
        <f t="shared" si="0"/>
        <v>8921</v>
      </c>
      <c r="N50" t="s">
        <v>4204</v>
      </c>
      <c r="O50">
        <v>68</v>
      </c>
      <c r="V50" t="s">
        <v>4392</v>
      </c>
      <c r="W50">
        <v>49</v>
      </c>
    </row>
    <row r="51" spans="3:23" x14ac:dyDescent="0.3">
      <c r="C51" t="s">
        <v>184</v>
      </c>
      <c r="D51" t="s">
        <v>428</v>
      </c>
      <c r="E51" t="s">
        <v>663</v>
      </c>
      <c r="F51" t="s">
        <v>425</v>
      </c>
      <c r="H51" t="s">
        <v>1103</v>
      </c>
      <c r="I51">
        <v>6327</v>
      </c>
      <c r="J51">
        <v>6327</v>
      </c>
      <c r="K51">
        <v>394</v>
      </c>
      <c r="L51">
        <v>318458</v>
      </c>
      <c r="M51">
        <f t="shared" si="0"/>
        <v>6327</v>
      </c>
      <c r="N51" t="s">
        <v>4205</v>
      </c>
      <c r="O51">
        <v>69</v>
      </c>
      <c r="V51" t="s">
        <v>4393</v>
      </c>
      <c r="W51">
        <v>50</v>
      </c>
    </row>
    <row r="52" spans="3:23" x14ac:dyDescent="0.3">
      <c r="C52" t="s">
        <v>324</v>
      </c>
      <c r="D52" t="s">
        <v>568</v>
      </c>
      <c r="E52" t="s">
        <v>665</v>
      </c>
      <c r="F52" t="s">
        <v>428</v>
      </c>
      <c r="H52" t="s">
        <v>841</v>
      </c>
      <c r="I52">
        <v>7934</v>
      </c>
      <c r="J52">
        <v>7934</v>
      </c>
      <c r="K52">
        <v>132</v>
      </c>
      <c r="L52">
        <v>213329</v>
      </c>
      <c r="M52">
        <f t="shared" si="0"/>
        <v>7934</v>
      </c>
      <c r="N52" t="s">
        <v>4206</v>
      </c>
      <c r="O52">
        <v>70</v>
      </c>
      <c r="V52" t="s">
        <v>4394</v>
      </c>
      <c r="W52">
        <v>51</v>
      </c>
    </row>
    <row r="53" spans="3:23" x14ac:dyDescent="0.3">
      <c r="C53" t="s">
        <v>367</v>
      </c>
      <c r="D53" t="s">
        <v>611</v>
      </c>
      <c r="E53" t="s">
        <v>324</v>
      </c>
      <c r="F53" t="s">
        <v>568</v>
      </c>
      <c r="H53" t="s">
        <v>2278</v>
      </c>
      <c r="I53">
        <v>2931</v>
      </c>
      <c r="J53">
        <v>2931</v>
      </c>
      <c r="K53">
        <v>1570</v>
      </c>
      <c r="L53">
        <v>1132346</v>
      </c>
      <c r="M53">
        <f t="shared" si="0"/>
        <v>2931</v>
      </c>
      <c r="N53" t="s">
        <v>4207</v>
      </c>
      <c r="O53">
        <v>71</v>
      </c>
      <c r="V53" t="s">
        <v>4395</v>
      </c>
      <c r="W53">
        <v>52</v>
      </c>
    </row>
    <row r="54" spans="3:23" x14ac:dyDescent="0.3">
      <c r="C54" t="s">
        <v>213</v>
      </c>
      <c r="D54" t="s">
        <v>457</v>
      </c>
      <c r="E54" t="s">
        <v>367</v>
      </c>
      <c r="F54" t="s">
        <v>611</v>
      </c>
      <c r="H54" t="s">
        <v>3871</v>
      </c>
      <c r="I54">
        <v>8935</v>
      </c>
      <c r="J54">
        <v>8935</v>
      </c>
      <c r="K54">
        <v>3163</v>
      </c>
      <c r="L54">
        <v>2023384</v>
      </c>
      <c r="M54">
        <f t="shared" si="0"/>
        <v>8935</v>
      </c>
      <c r="N54" t="s">
        <v>4208</v>
      </c>
      <c r="O54">
        <v>72</v>
      </c>
      <c r="V54" t="s">
        <v>4396</v>
      </c>
      <c r="W54">
        <v>53</v>
      </c>
    </row>
    <row r="55" spans="3:23" x14ac:dyDescent="0.3">
      <c r="C55" t="s">
        <v>185</v>
      </c>
      <c r="D55" t="s">
        <v>429</v>
      </c>
      <c r="E55" t="s">
        <v>213</v>
      </c>
      <c r="F55" t="s">
        <v>457</v>
      </c>
      <c r="H55" t="s">
        <v>1224</v>
      </c>
      <c r="I55">
        <v>5747</v>
      </c>
      <c r="J55">
        <v>5747</v>
      </c>
      <c r="K55">
        <v>515</v>
      </c>
      <c r="L55">
        <v>429595</v>
      </c>
      <c r="M55">
        <f t="shared" si="0"/>
        <v>5747</v>
      </c>
      <c r="N55" t="s">
        <v>4209</v>
      </c>
      <c r="O55">
        <v>73</v>
      </c>
      <c r="V55" t="s">
        <v>4397</v>
      </c>
      <c r="W55">
        <v>54</v>
      </c>
    </row>
    <row r="56" spans="3:23" x14ac:dyDescent="0.3">
      <c r="C56" t="s">
        <v>186</v>
      </c>
      <c r="D56" t="s">
        <v>430</v>
      </c>
      <c r="E56" t="s">
        <v>630</v>
      </c>
      <c r="F56" t="s">
        <v>429</v>
      </c>
      <c r="H56" t="s">
        <v>911</v>
      </c>
      <c r="I56">
        <v>7932</v>
      </c>
      <c r="J56">
        <v>7932</v>
      </c>
      <c r="K56">
        <v>202</v>
      </c>
      <c r="L56">
        <v>220376</v>
      </c>
      <c r="M56">
        <f t="shared" si="0"/>
        <v>7932</v>
      </c>
      <c r="N56" t="s">
        <v>4210</v>
      </c>
      <c r="O56">
        <v>74</v>
      </c>
      <c r="V56" t="s">
        <v>4398</v>
      </c>
      <c r="W56">
        <v>55</v>
      </c>
    </row>
    <row r="57" spans="3:23" x14ac:dyDescent="0.3">
      <c r="C57" t="s">
        <v>183</v>
      </c>
      <c r="D57" t="s">
        <v>427</v>
      </c>
      <c r="E57" t="s">
        <v>186</v>
      </c>
      <c r="F57" t="s">
        <v>430</v>
      </c>
      <c r="H57" t="s">
        <v>2123</v>
      </c>
      <c r="I57">
        <v>4285</v>
      </c>
      <c r="J57">
        <v>4285</v>
      </c>
      <c r="K57">
        <v>1415</v>
      </c>
      <c r="L57">
        <v>927641</v>
      </c>
      <c r="M57">
        <f t="shared" si="0"/>
        <v>4285</v>
      </c>
      <c r="N57" t="s">
        <v>4211</v>
      </c>
      <c r="O57">
        <v>75</v>
      </c>
      <c r="V57" t="s">
        <v>4399</v>
      </c>
      <c r="W57">
        <v>56</v>
      </c>
    </row>
    <row r="58" spans="3:23" x14ac:dyDescent="0.3">
      <c r="C58" t="s">
        <v>188</v>
      </c>
      <c r="D58" t="s">
        <v>432</v>
      </c>
      <c r="E58" t="s">
        <v>183</v>
      </c>
      <c r="F58" t="s">
        <v>427</v>
      </c>
      <c r="H58" t="s">
        <v>1125</v>
      </c>
      <c r="I58">
        <v>6066</v>
      </c>
      <c r="J58">
        <v>6066</v>
      </c>
      <c r="K58">
        <v>416</v>
      </c>
      <c r="L58">
        <v>324545</v>
      </c>
      <c r="M58">
        <f t="shared" si="0"/>
        <v>6066</v>
      </c>
      <c r="N58" t="s">
        <v>4212</v>
      </c>
      <c r="O58">
        <v>76</v>
      </c>
      <c r="V58" t="s">
        <v>4400</v>
      </c>
      <c r="W58">
        <v>57</v>
      </c>
    </row>
    <row r="59" spans="3:23" x14ac:dyDescent="0.3">
      <c r="C59" t="s">
        <v>211</v>
      </c>
      <c r="D59" t="s">
        <v>455</v>
      </c>
      <c r="E59" t="s">
        <v>188</v>
      </c>
      <c r="F59" t="s">
        <v>432</v>
      </c>
      <c r="H59" t="s">
        <v>1460</v>
      </c>
      <c r="I59">
        <v>3985</v>
      </c>
      <c r="J59">
        <v>3985</v>
      </c>
      <c r="K59">
        <v>751</v>
      </c>
      <c r="L59">
        <v>520482</v>
      </c>
      <c r="M59">
        <f t="shared" si="0"/>
        <v>3985</v>
      </c>
      <c r="N59" t="s">
        <v>374</v>
      </c>
      <c r="O59">
        <v>77</v>
      </c>
      <c r="V59" t="s">
        <v>4401</v>
      </c>
      <c r="W59">
        <v>58</v>
      </c>
    </row>
    <row r="60" spans="3:23" x14ac:dyDescent="0.3">
      <c r="C60" t="s">
        <v>128</v>
      </c>
      <c r="D60" t="s">
        <v>372</v>
      </c>
      <c r="E60" t="s">
        <v>211</v>
      </c>
      <c r="F60" t="s">
        <v>455</v>
      </c>
      <c r="H60" t="s">
        <v>2703</v>
      </c>
      <c r="I60">
        <v>7443</v>
      </c>
      <c r="J60">
        <v>7443</v>
      </c>
      <c r="K60">
        <v>1995</v>
      </c>
      <c r="L60">
        <v>1434184</v>
      </c>
      <c r="M60">
        <f t="shared" si="0"/>
        <v>7443</v>
      </c>
      <c r="N60" t="s">
        <v>4213</v>
      </c>
      <c r="O60">
        <v>78</v>
      </c>
      <c r="V60" t="s">
        <v>4402</v>
      </c>
      <c r="W60">
        <v>59</v>
      </c>
    </row>
    <row r="61" spans="3:23" x14ac:dyDescent="0.3">
      <c r="C61" t="s">
        <v>203</v>
      </c>
      <c r="D61" t="s">
        <v>447</v>
      </c>
      <c r="E61" t="s">
        <v>632</v>
      </c>
      <c r="F61" t="s">
        <v>434</v>
      </c>
      <c r="H61" t="s">
        <v>1457</v>
      </c>
      <c r="I61">
        <v>3717</v>
      </c>
      <c r="J61">
        <v>3717</v>
      </c>
      <c r="K61">
        <v>748</v>
      </c>
      <c r="L61">
        <v>519664</v>
      </c>
      <c r="M61">
        <f t="shared" si="0"/>
        <v>3717</v>
      </c>
      <c r="N61" t="s">
        <v>4214</v>
      </c>
      <c r="O61">
        <v>79</v>
      </c>
    </row>
    <row r="62" spans="3:23" x14ac:dyDescent="0.3">
      <c r="C62" t="s">
        <v>190</v>
      </c>
      <c r="D62" t="s">
        <v>434</v>
      </c>
      <c r="E62" t="s">
        <v>169</v>
      </c>
      <c r="F62" t="s">
        <v>413</v>
      </c>
      <c r="H62" t="s">
        <v>1391</v>
      </c>
      <c r="I62">
        <v>3837</v>
      </c>
      <c r="J62">
        <v>3837</v>
      </c>
      <c r="K62">
        <v>682</v>
      </c>
      <c r="L62">
        <v>514429</v>
      </c>
      <c r="M62">
        <f t="shared" si="0"/>
        <v>3837</v>
      </c>
      <c r="N62" t="s">
        <v>4215</v>
      </c>
      <c r="O62">
        <v>80</v>
      </c>
    </row>
    <row r="63" spans="3:23" x14ac:dyDescent="0.3">
      <c r="C63" t="s">
        <v>169</v>
      </c>
      <c r="D63" t="s">
        <v>413</v>
      </c>
      <c r="E63" t="s">
        <v>192</v>
      </c>
      <c r="F63" t="s">
        <v>436</v>
      </c>
      <c r="H63" t="s">
        <v>877</v>
      </c>
      <c r="I63">
        <v>7345</v>
      </c>
      <c r="J63">
        <v>7345</v>
      </c>
      <c r="K63">
        <v>168</v>
      </c>
      <c r="L63">
        <v>217385</v>
      </c>
      <c r="M63">
        <f t="shared" si="0"/>
        <v>7345</v>
      </c>
      <c r="N63" t="s">
        <v>4216</v>
      </c>
      <c r="O63">
        <v>81</v>
      </c>
    </row>
    <row r="64" spans="3:23" x14ac:dyDescent="0.3">
      <c r="C64" t="s">
        <v>192</v>
      </c>
      <c r="D64" t="s">
        <v>436</v>
      </c>
      <c r="E64" t="s">
        <v>268</v>
      </c>
      <c r="F64" t="s">
        <v>512</v>
      </c>
      <c r="H64" t="s">
        <v>3296</v>
      </c>
      <c r="I64">
        <v>7147</v>
      </c>
      <c r="J64">
        <v>7147</v>
      </c>
      <c r="K64">
        <v>2588</v>
      </c>
      <c r="L64">
        <v>1729665</v>
      </c>
      <c r="M64">
        <f t="shared" si="0"/>
        <v>7147</v>
      </c>
      <c r="N64" t="s">
        <v>4217</v>
      </c>
      <c r="O64">
        <v>82</v>
      </c>
    </row>
    <row r="65" spans="3:15" x14ac:dyDescent="0.3">
      <c r="C65" t="s">
        <v>268</v>
      </c>
      <c r="D65" t="s">
        <v>512</v>
      </c>
      <c r="E65" t="s">
        <v>666</v>
      </c>
      <c r="F65" t="s">
        <v>433</v>
      </c>
      <c r="H65" t="s">
        <v>2505</v>
      </c>
      <c r="I65">
        <v>2351</v>
      </c>
      <c r="J65">
        <v>2351</v>
      </c>
      <c r="K65">
        <v>1797</v>
      </c>
      <c r="L65">
        <v>1323199</v>
      </c>
      <c r="M65">
        <f t="shared" si="0"/>
        <v>2351</v>
      </c>
      <c r="N65" t="s">
        <v>4218</v>
      </c>
      <c r="O65">
        <v>83</v>
      </c>
    </row>
    <row r="66" spans="3:15" x14ac:dyDescent="0.3">
      <c r="C66" t="s">
        <v>189</v>
      </c>
      <c r="D66" t="s">
        <v>433</v>
      </c>
      <c r="E66" t="s">
        <v>668</v>
      </c>
      <c r="F66" t="s">
        <v>438</v>
      </c>
      <c r="H66" t="s">
        <v>3872</v>
      </c>
      <c r="I66">
        <v>8924</v>
      </c>
      <c r="J66">
        <v>8924</v>
      </c>
      <c r="K66">
        <v>3164</v>
      </c>
      <c r="L66">
        <v>2019512</v>
      </c>
      <c r="M66">
        <f t="shared" ref="M66:M129" si="1">IF(J66-I66&lt;&gt;0,"kérem megadni!",I66)</f>
        <v>8924</v>
      </c>
      <c r="N66" t="s">
        <v>4219</v>
      </c>
      <c r="O66">
        <v>84</v>
      </c>
    </row>
    <row r="67" spans="3:15" x14ac:dyDescent="0.3">
      <c r="C67" t="s">
        <v>194</v>
      </c>
      <c r="D67" t="s">
        <v>438</v>
      </c>
      <c r="E67" t="s">
        <v>195</v>
      </c>
      <c r="F67" t="s">
        <v>439</v>
      </c>
      <c r="H67" t="s">
        <v>3297</v>
      </c>
      <c r="I67">
        <v>7148</v>
      </c>
      <c r="J67">
        <v>7148</v>
      </c>
      <c r="K67">
        <v>2589</v>
      </c>
      <c r="L67">
        <v>1711563</v>
      </c>
      <c r="M67">
        <f t="shared" si="1"/>
        <v>7148</v>
      </c>
      <c r="N67" t="s">
        <v>4220</v>
      </c>
      <c r="O67">
        <v>85</v>
      </c>
    </row>
    <row r="68" spans="3:15" x14ac:dyDescent="0.3">
      <c r="C68" t="s">
        <v>195</v>
      </c>
      <c r="D68" t="s">
        <v>439</v>
      </c>
      <c r="E68" t="s">
        <v>198</v>
      </c>
      <c r="F68" t="s">
        <v>442</v>
      </c>
      <c r="H68" t="s">
        <v>3641</v>
      </c>
      <c r="I68">
        <v>8226</v>
      </c>
      <c r="J68">
        <v>8226</v>
      </c>
      <c r="K68">
        <v>2933</v>
      </c>
      <c r="L68">
        <v>1930526</v>
      </c>
      <c r="M68">
        <f t="shared" si="1"/>
        <v>8226</v>
      </c>
      <c r="N68" t="s">
        <v>4221</v>
      </c>
      <c r="O68">
        <v>86</v>
      </c>
    </row>
    <row r="69" spans="3:15" x14ac:dyDescent="0.3">
      <c r="C69" t="s">
        <v>198</v>
      </c>
      <c r="D69" t="s">
        <v>442</v>
      </c>
      <c r="E69" t="s">
        <v>200</v>
      </c>
      <c r="F69" t="s">
        <v>444</v>
      </c>
      <c r="H69" t="s">
        <v>3873</v>
      </c>
      <c r="I69">
        <v>8394</v>
      </c>
      <c r="J69">
        <v>8394</v>
      </c>
      <c r="K69">
        <v>3165</v>
      </c>
      <c r="L69">
        <v>2032081</v>
      </c>
      <c r="M69">
        <f t="shared" si="1"/>
        <v>8394</v>
      </c>
      <c r="N69" t="s">
        <v>4222</v>
      </c>
      <c r="O69">
        <v>87</v>
      </c>
    </row>
    <row r="70" spans="3:15" x14ac:dyDescent="0.3">
      <c r="C70" t="s">
        <v>200</v>
      </c>
      <c r="D70" t="s">
        <v>444</v>
      </c>
      <c r="E70" t="s">
        <v>197</v>
      </c>
      <c r="F70" t="s">
        <v>441</v>
      </c>
      <c r="H70" t="s">
        <v>2358</v>
      </c>
      <c r="I70">
        <v>2617</v>
      </c>
      <c r="J70">
        <v>2617</v>
      </c>
      <c r="K70">
        <v>1650</v>
      </c>
      <c r="L70">
        <v>1216425</v>
      </c>
      <c r="M70">
        <f t="shared" si="1"/>
        <v>2617</v>
      </c>
      <c r="N70" t="s">
        <v>4223</v>
      </c>
      <c r="O70">
        <v>88</v>
      </c>
    </row>
    <row r="71" spans="3:15" x14ac:dyDescent="0.3">
      <c r="C71" t="s">
        <v>197</v>
      </c>
      <c r="D71" t="s">
        <v>441</v>
      </c>
      <c r="E71" t="s">
        <v>669</v>
      </c>
      <c r="F71" t="s">
        <v>440</v>
      </c>
      <c r="H71" t="s">
        <v>3874</v>
      </c>
      <c r="I71">
        <v>8767</v>
      </c>
      <c r="J71">
        <v>8767</v>
      </c>
      <c r="K71">
        <v>3166</v>
      </c>
      <c r="L71">
        <v>2018829</v>
      </c>
      <c r="M71">
        <f t="shared" si="1"/>
        <v>8767</v>
      </c>
      <c r="N71" t="s">
        <v>4224</v>
      </c>
      <c r="O71">
        <v>89</v>
      </c>
    </row>
    <row r="72" spans="3:15" x14ac:dyDescent="0.3">
      <c r="C72" t="s">
        <v>196</v>
      </c>
      <c r="D72" t="s">
        <v>440</v>
      </c>
      <c r="E72" t="s">
        <v>670</v>
      </c>
      <c r="F72" t="s">
        <v>445</v>
      </c>
      <c r="H72" t="s">
        <v>1494</v>
      </c>
      <c r="I72">
        <v>3989</v>
      </c>
      <c r="J72">
        <v>3989</v>
      </c>
      <c r="K72">
        <v>785</v>
      </c>
      <c r="L72">
        <v>523223</v>
      </c>
      <c r="M72">
        <f t="shared" si="1"/>
        <v>3989</v>
      </c>
      <c r="N72" t="s">
        <v>4225</v>
      </c>
      <c r="O72">
        <v>91</v>
      </c>
    </row>
    <row r="73" spans="3:15" x14ac:dyDescent="0.3">
      <c r="C73" t="s">
        <v>332</v>
      </c>
      <c r="D73" t="s">
        <v>576</v>
      </c>
      <c r="E73" t="s">
        <v>332</v>
      </c>
      <c r="F73" t="s">
        <v>576</v>
      </c>
      <c r="H73" t="s">
        <v>3875</v>
      </c>
      <c r="I73">
        <v>8973</v>
      </c>
      <c r="J73">
        <v>8973</v>
      </c>
      <c r="K73">
        <v>3167</v>
      </c>
      <c r="L73">
        <v>2008767</v>
      </c>
      <c r="M73">
        <f t="shared" si="1"/>
        <v>8973</v>
      </c>
      <c r="N73" t="s">
        <v>4226</v>
      </c>
      <c r="O73">
        <v>93</v>
      </c>
    </row>
    <row r="74" spans="3:15" x14ac:dyDescent="0.3">
      <c r="C74" t="s">
        <v>294</v>
      </c>
      <c r="D74" t="s">
        <v>538</v>
      </c>
      <c r="E74" t="s">
        <v>294</v>
      </c>
      <c r="F74" t="s">
        <v>538</v>
      </c>
      <c r="H74" t="s">
        <v>1792</v>
      </c>
      <c r="I74">
        <v>7012</v>
      </c>
      <c r="J74">
        <v>7012</v>
      </c>
      <c r="K74">
        <v>1083</v>
      </c>
      <c r="L74">
        <v>725283</v>
      </c>
      <c r="M74">
        <f t="shared" si="1"/>
        <v>7012</v>
      </c>
      <c r="N74" t="s">
        <v>4227</v>
      </c>
      <c r="O74">
        <v>94</v>
      </c>
    </row>
    <row r="75" spans="3:15" x14ac:dyDescent="0.3">
      <c r="C75" t="s">
        <v>201</v>
      </c>
      <c r="D75" t="s">
        <v>445</v>
      </c>
      <c r="E75" t="s">
        <v>296</v>
      </c>
      <c r="F75" t="s">
        <v>540</v>
      </c>
      <c r="H75" t="s">
        <v>1031</v>
      </c>
      <c r="I75">
        <v>7826</v>
      </c>
      <c r="J75">
        <v>7826</v>
      </c>
      <c r="K75">
        <v>322</v>
      </c>
      <c r="L75">
        <v>233279</v>
      </c>
      <c r="M75">
        <f t="shared" si="1"/>
        <v>7826</v>
      </c>
      <c r="N75" t="s">
        <v>4228</v>
      </c>
      <c r="O75">
        <v>95</v>
      </c>
    </row>
    <row r="76" spans="3:15" x14ac:dyDescent="0.3">
      <c r="C76" t="s">
        <v>296</v>
      </c>
      <c r="D76" t="s">
        <v>540</v>
      </c>
      <c r="E76" t="s">
        <v>202</v>
      </c>
      <c r="F76" t="s">
        <v>446</v>
      </c>
      <c r="H76" t="s">
        <v>3409</v>
      </c>
      <c r="I76">
        <v>9983</v>
      </c>
      <c r="J76">
        <v>9983</v>
      </c>
      <c r="K76">
        <v>2701</v>
      </c>
      <c r="L76">
        <v>1822549</v>
      </c>
      <c r="M76">
        <f t="shared" si="1"/>
        <v>9983</v>
      </c>
      <c r="N76" t="s">
        <v>4229</v>
      </c>
      <c r="O76">
        <v>96</v>
      </c>
    </row>
    <row r="77" spans="3:15" x14ac:dyDescent="0.3">
      <c r="C77" t="s">
        <v>202</v>
      </c>
      <c r="D77" t="s">
        <v>446</v>
      </c>
      <c r="E77" t="s">
        <v>209</v>
      </c>
      <c r="F77" t="s">
        <v>453</v>
      </c>
      <c r="H77" t="s">
        <v>1559</v>
      </c>
      <c r="I77">
        <v>3726</v>
      </c>
      <c r="J77">
        <v>3726</v>
      </c>
      <c r="K77">
        <v>850</v>
      </c>
      <c r="L77">
        <v>528839</v>
      </c>
      <c r="M77">
        <f t="shared" si="1"/>
        <v>3726</v>
      </c>
      <c r="N77" t="s">
        <v>4230</v>
      </c>
      <c r="O77">
        <v>97</v>
      </c>
    </row>
    <row r="78" spans="3:15" x14ac:dyDescent="0.3">
      <c r="C78" t="s">
        <v>209</v>
      </c>
      <c r="D78" t="s">
        <v>453</v>
      </c>
      <c r="E78" t="s">
        <v>206</v>
      </c>
      <c r="F78" t="s">
        <v>450</v>
      </c>
      <c r="H78" t="s">
        <v>1322</v>
      </c>
      <c r="I78">
        <v>3735</v>
      </c>
      <c r="J78">
        <v>3735</v>
      </c>
      <c r="K78">
        <v>613</v>
      </c>
      <c r="L78">
        <v>508217</v>
      </c>
      <c r="M78">
        <f t="shared" si="1"/>
        <v>3735</v>
      </c>
      <c r="N78" t="s">
        <v>4231</v>
      </c>
      <c r="O78">
        <v>98</v>
      </c>
    </row>
    <row r="79" spans="3:15" x14ac:dyDescent="0.3">
      <c r="C79" t="s">
        <v>206</v>
      </c>
      <c r="D79" t="s">
        <v>450</v>
      </c>
      <c r="E79" t="s">
        <v>207</v>
      </c>
      <c r="F79" t="s">
        <v>451</v>
      </c>
      <c r="H79" t="s">
        <v>2359</v>
      </c>
      <c r="I79">
        <v>3069</v>
      </c>
      <c r="J79">
        <v>3069</v>
      </c>
      <c r="K79">
        <v>1651</v>
      </c>
      <c r="L79">
        <v>1207621</v>
      </c>
      <c r="M79">
        <f t="shared" si="1"/>
        <v>3069</v>
      </c>
      <c r="N79" t="s">
        <v>4232</v>
      </c>
      <c r="O79">
        <v>99</v>
      </c>
    </row>
    <row r="80" spans="3:15" x14ac:dyDescent="0.3">
      <c r="C80" t="s">
        <v>207</v>
      </c>
      <c r="D80" t="s">
        <v>451</v>
      </c>
      <c r="E80" t="s">
        <v>673</v>
      </c>
      <c r="F80" t="s">
        <v>456</v>
      </c>
      <c r="H80" t="s">
        <v>3410</v>
      </c>
      <c r="I80">
        <v>9842</v>
      </c>
      <c r="J80">
        <v>9842</v>
      </c>
      <c r="K80">
        <v>2702</v>
      </c>
      <c r="L80">
        <v>1822725</v>
      </c>
      <c r="M80">
        <f t="shared" si="1"/>
        <v>9842</v>
      </c>
      <c r="N80" t="s">
        <v>4233</v>
      </c>
      <c r="O80">
        <v>10001</v>
      </c>
    </row>
    <row r="81" spans="3:15" x14ac:dyDescent="0.3">
      <c r="C81" t="s">
        <v>212</v>
      </c>
      <c r="D81" t="s">
        <v>456</v>
      </c>
      <c r="E81" t="s">
        <v>204</v>
      </c>
      <c r="F81" t="s">
        <v>448</v>
      </c>
      <c r="H81" t="s">
        <v>1569</v>
      </c>
      <c r="I81">
        <v>3811</v>
      </c>
      <c r="J81">
        <v>3811</v>
      </c>
      <c r="K81">
        <v>860</v>
      </c>
      <c r="L81">
        <v>529814</v>
      </c>
      <c r="M81">
        <f t="shared" si="1"/>
        <v>3811</v>
      </c>
      <c r="N81" t="s">
        <v>4234</v>
      </c>
      <c r="O81">
        <v>10002</v>
      </c>
    </row>
    <row r="82" spans="3:15" x14ac:dyDescent="0.3">
      <c r="C82" t="s">
        <v>204</v>
      </c>
      <c r="D82" t="s">
        <v>448</v>
      </c>
      <c r="E82" t="s">
        <v>208</v>
      </c>
      <c r="F82" t="s">
        <v>452</v>
      </c>
      <c r="H82" t="s">
        <v>1467</v>
      </c>
      <c r="I82">
        <v>3571</v>
      </c>
      <c r="J82">
        <v>3571</v>
      </c>
      <c r="K82">
        <v>758</v>
      </c>
      <c r="L82">
        <v>521032</v>
      </c>
      <c r="M82">
        <f t="shared" si="1"/>
        <v>3571</v>
      </c>
      <c r="N82" t="s">
        <v>4235</v>
      </c>
      <c r="O82">
        <v>10003</v>
      </c>
    </row>
    <row r="83" spans="3:15" x14ac:dyDescent="0.3">
      <c r="C83" t="s">
        <v>208</v>
      </c>
      <c r="D83" t="s">
        <v>452</v>
      </c>
      <c r="E83" t="s">
        <v>672</v>
      </c>
      <c r="F83" t="s">
        <v>449</v>
      </c>
      <c r="H83" t="s">
        <v>1658</v>
      </c>
      <c r="I83">
        <v>6916</v>
      </c>
      <c r="J83">
        <v>6916</v>
      </c>
      <c r="K83">
        <v>949</v>
      </c>
      <c r="L83">
        <v>616197</v>
      </c>
      <c r="M83">
        <f t="shared" si="1"/>
        <v>6916</v>
      </c>
      <c r="N83" t="s">
        <v>4236</v>
      </c>
      <c r="O83">
        <v>10004</v>
      </c>
    </row>
    <row r="84" spans="3:15" x14ac:dyDescent="0.3">
      <c r="C84" t="s">
        <v>205</v>
      </c>
      <c r="D84" t="s">
        <v>449</v>
      </c>
      <c r="E84" t="s">
        <v>215</v>
      </c>
      <c r="F84" t="s">
        <v>459</v>
      </c>
      <c r="H84" t="s">
        <v>2963</v>
      </c>
      <c r="I84">
        <v>4546</v>
      </c>
      <c r="J84">
        <v>4546</v>
      </c>
      <c r="K84">
        <v>2255</v>
      </c>
      <c r="L84">
        <v>1529975</v>
      </c>
      <c r="M84">
        <f t="shared" si="1"/>
        <v>4546</v>
      </c>
      <c r="N84" t="s">
        <v>4237</v>
      </c>
      <c r="O84">
        <v>10005</v>
      </c>
    </row>
    <row r="85" spans="3:15" x14ac:dyDescent="0.3">
      <c r="C85" t="s">
        <v>215</v>
      </c>
      <c r="D85" t="s">
        <v>459</v>
      </c>
      <c r="E85" t="s">
        <v>214</v>
      </c>
      <c r="F85" t="s">
        <v>458</v>
      </c>
      <c r="H85" t="s">
        <v>2704</v>
      </c>
      <c r="I85">
        <v>8675</v>
      </c>
      <c r="J85">
        <v>8675</v>
      </c>
      <c r="K85">
        <v>1996</v>
      </c>
      <c r="L85">
        <v>1428714</v>
      </c>
      <c r="M85">
        <f t="shared" si="1"/>
        <v>8675</v>
      </c>
      <c r="N85" t="s">
        <v>4238</v>
      </c>
      <c r="O85">
        <v>10006</v>
      </c>
    </row>
    <row r="86" spans="3:15" x14ac:dyDescent="0.3">
      <c r="C86" t="s">
        <v>214</v>
      </c>
      <c r="D86" t="s">
        <v>458</v>
      </c>
      <c r="E86" t="s">
        <v>210</v>
      </c>
      <c r="F86" t="s">
        <v>454</v>
      </c>
      <c r="H86" t="s">
        <v>2146</v>
      </c>
      <c r="I86">
        <v>3399</v>
      </c>
      <c r="J86">
        <v>3399</v>
      </c>
      <c r="K86">
        <v>1438</v>
      </c>
      <c r="L86">
        <v>1017987</v>
      </c>
      <c r="M86">
        <f t="shared" si="1"/>
        <v>3399</v>
      </c>
      <c r="N86" t="s">
        <v>4239</v>
      </c>
      <c r="O86">
        <v>10007</v>
      </c>
    </row>
    <row r="87" spans="3:15" x14ac:dyDescent="0.3">
      <c r="C87" t="s">
        <v>210</v>
      </c>
      <c r="D87" t="s">
        <v>454</v>
      </c>
      <c r="E87" t="s">
        <v>217</v>
      </c>
      <c r="F87" t="s">
        <v>461</v>
      </c>
      <c r="H87" t="s">
        <v>3411</v>
      </c>
      <c r="I87">
        <v>9811</v>
      </c>
      <c r="J87">
        <v>9811</v>
      </c>
      <c r="K87">
        <v>2703</v>
      </c>
      <c r="L87">
        <v>1812317</v>
      </c>
      <c r="M87">
        <f t="shared" si="1"/>
        <v>9811</v>
      </c>
      <c r="N87" t="s">
        <v>4240</v>
      </c>
      <c r="O87">
        <v>10008</v>
      </c>
    </row>
    <row r="88" spans="3:15" x14ac:dyDescent="0.3">
      <c r="C88" t="s">
        <v>217</v>
      </c>
      <c r="D88" t="s">
        <v>461</v>
      </c>
      <c r="E88" t="s">
        <v>222</v>
      </c>
      <c r="F88" t="s">
        <v>466</v>
      </c>
      <c r="H88" t="s">
        <v>1345</v>
      </c>
      <c r="I88">
        <v>3780</v>
      </c>
      <c r="J88">
        <v>3780</v>
      </c>
      <c r="K88">
        <v>636</v>
      </c>
      <c r="L88">
        <v>510728</v>
      </c>
      <c r="M88">
        <f t="shared" si="1"/>
        <v>3780</v>
      </c>
      <c r="N88" t="s">
        <v>4241</v>
      </c>
      <c r="O88">
        <v>10009</v>
      </c>
    </row>
    <row r="89" spans="3:15" x14ac:dyDescent="0.3">
      <c r="C89" t="s">
        <v>222</v>
      </c>
      <c r="D89" t="s">
        <v>466</v>
      </c>
      <c r="E89" t="s">
        <v>219</v>
      </c>
      <c r="F89" t="s">
        <v>463</v>
      </c>
      <c r="H89" t="s">
        <v>2279</v>
      </c>
      <c r="I89">
        <v>2529</v>
      </c>
      <c r="J89">
        <v>2529</v>
      </c>
      <c r="K89">
        <v>1571</v>
      </c>
      <c r="L89">
        <v>1134227</v>
      </c>
      <c r="M89">
        <f t="shared" si="1"/>
        <v>2529</v>
      </c>
      <c r="N89" t="s">
        <v>4242</v>
      </c>
      <c r="O89">
        <v>10010</v>
      </c>
    </row>
    <row r="90" spans="3:15" x14ac:dyDescent="0.3">
      <c r="C90" t="s">
        <v>219</v>
      </c>
      <c r="D90" t="s">
        <v>463</v>
      </c>
      <c r="E90" t="s">
        <v>684</v>
      </c>
      <c r="F90" t="s">
        <v>529</v>
      </c>
      <c r="H90" t="s">
        <v>3642</v>
      </c>
      <c r="I90">
        <v>8477</v>
      </c>
      <c r="J90">
        <v>8477</v>
      </c>
      <c r="K90">
        <v>2934</v>
      </c>
      <c r="L90">
        <v>1928370</v>
      </c>
      <c r="M90">
        <f t="shared" si="1"/>
        <v>8477</v>
      </c>
      <c r="N90" t="s">
        <v>4243</v>
      </c>
      <c r="O90">
        <v>10011</v>
      </c>
    </row>
    <row r="91" spans="3:15" x14ac:dyDescent="0.3">
      <c r="C91" t="s">
        <v>285</v>
      </c>
      <c r="D91" t="s">
        <v>529</v>
      </c>
      <c r="E91" t="s">
        <v>642</v>
      </c>
      <c r="F91" t="s">
        <v>464</v>
      </c>
      <c r="H91" t="s">
        <v>2964</v>
      </c>
      <c r="I91">
        <v>4553</v>
      </c>
      <c r="J91">
        <v>4553</v>
      </c>
      <c r="K91">
        <v>2256</v>
      </c>
      <c r="L91">
        <v>1520303</v>
      </c>
      <c r="M91">
        <f t="shared" si="1"/>
        <v>4553</v>
      </c>
      <c r="N91" t="s">
        <v>4244</v>
      </c>
      <c r="O91">
        <v>10012</v>
      </c>
    </row>
    <row r="92" spans="3:15" x14ac:dyDescent="0.3">
      <c r="C92" t="s">
        <v>220</v>
      </c>
      <c r="D92" t="s">
        <v>464</v>
      </c>
      <c r="E92" t="s">
        <v>218</v>
      </c>
      <c r="F92" t="s">
        <v>462</v>
      </c>
      <c r="H92" t="s">
        <v>2506</v>
      </c>
      <c r="I92">
        <v>2345</v>
      </c>
      <c r="J92">
        <v>2345</v>
      </c>
      <c r="K92">
        <v>1798</v>
      </c>
      <c r="L92">
        <v>1333561</v>
      </c>
      <c r="M92">
        <f t="shared" si="1"/>
        <v>2345</v>
      </c>
      <c r="N92" t="s">
        <v>4245</v>
      </c>
      <c r="O92">
        <v>10013</v>
      </c>
    </row>
    <row r="93" spans="3:15" x14ac:dyDescent="0.3">
      <c r="C93" t="s">
        <v>218</v>
      </c>
      <c r="D93" t="s">
        <v>462</v>
      </c>
      <c r="E93" t="s">
        <v>674</v>
      </c>
      <c r="F93" t="s">
        <v>465</v>
      </c>
      <c r="H93" t="s">
        <v>3298</v>
      </c>
      <c r="I93">
        <v>7186</v>
      </c>
      <c r="J93">
        <v>7186</v>
      </c>
      <c r="K93">
        <v>2590</v>
      </c>
      <c r="L93">
        <v>1726125</v>
      </c>
      <c r="M93">
        <f t="shared" si="1"/>
        <v>7186</v>
      </c>
      <c r="N93" t="s">
        <v>4246</v>
      </c>
      <c r="O93">
        <v>10014</v>
      </c>
    </row>
    <row r="94" spans="3:15" x14ac:dyDescent="0.3">
      <c r="C94" t="s">
        <v>221</v>
      </c>
      <c r="D94" t="s">
        <v>465</v>
      </c>
      <c r="E94" t="s">
        <v>634</v>
      </c>
      <c r="F94" t="s">
        <v>471</v>
      </c>
      <c r="H94" t="s">
        <v>1654</v>
      </c>
      <c r="I94">
        <v>6931</v>
      </c>
      <c r="J94">
        <v>6931</v>
      </c>
      <c r="K94">
        <v>945</v>
      </c>
      <c r="L94">
        <v>614252</v>
      </c>
      <c r="M94">
        <f t="shared" si="1"/>
        <v>6931</v>
      </c>
      <c r="N94" t="s">
        <v>4247</v>
      </c>
      <c r="O94">
        <v>10015</v>
      </c>
    </row>
    <row r="95" spans="3:15" x14ac:dyDescent="0.3">
      <c r="C95" t="s">
        <v>227</v>
      </c>
      <c r="D95" t="s">
        <v>471</v>
      </c>
      <c r="E95" t="s">
        <v>676</v>
      </c>
      <c r="F95" t="s">
        <v>468</v>
      </c>
      <c r="H95" t="s">
        <v>3412</v>
      </c>
      <c r="I95">
        <v>9982</v>
      </c>
      <c r="J95">
        <v>9982</v>
      </c>
      <c r="K95">
        <v>2704</v>
      </c>
      <c r="L95">
        <v>1808873</v>
      </c>
      <c r="M95">
        <f t="shared" si="1"/>
        <v>9982</v>
      </c>
      <c r="N95" t="s">
        <v>4248</v>
      </c>
      <c r="O95">
        <v>10016</v>
      </c>
    </row>
    <row r="96" spans="3:15" x14ac:dyDescent="0.3">
      <c r="C96" t="s">
        <v>224</v>
      </c>
      <c r="D96" t="s">
        <v>468</v>
      </c>
      <c r="E96" t="s">
        <v>677</v>
      </c>
      <c r="F96" t="s">
        <v>469</v>
      </c>
      <c r="H96" t="s">
        <v>977</v>
      </c>
      <c r="I96">
        <v>7720</v>
      </c>
      <c r="J96">
        <v>7720</v>
      </c>
      <c r="K96">
        <v>268</v>
      </c>
      <c r="L96">
        <v>227298</v>
      </c>
      <c r="M96">
        <f t="shared" si="1"/>
        <v>7720</v>
      </c>
      <c r="N96" t="s">
        <v>4249</v>
      </c>
      <c r="O96">
        <v>10017</v>
      </c>
    </row>
    <row r="97" spans="3:15" x14ac:dyDescent="0.3">
      <c r="C97" t="s">
        <v>229</v>
      </c>
      <c r="D97" t="s">
        <v>473</v>
      </c>
      <c r="E97" t="s">
        <v>229</v>
      </c>
      <c r="F97" t="s">
        <v>473</v>
      </c>
      <c r="H97" t="s">
        <v>2147</v>
      </c>
      <c r="I97">
        <v>3032</v>
      </c>
      <c r="J97">
        <v>3032</v>
      </c>
      <c r="K97">
        <v>1439</v>
      </c>
      <c r="L97">
        <v>1007241</v>
      </c>
      <c r="M97">
        <f t="shared" si="1"/>
        <v>3032</v>
      </c>
      <c r="N97" t="s">
        <v>4250</v>
      </c>
      <c r="O97">
        <v>10018</v>
      </c>
    </row>
    <row r="98" spans="3:15" x14ac:dyDescent="0.3">
      <c r="C98" t="s">
        <v>230</v>
      </c>
      <c r="D98" t="s">
        <v>474</v>
      </c>
      <c r="E98" t="s">
        <v>230</v>
      </c>
      <c r="F98" t="s">
        <v>474</v>
      </c>
      <c r="H98" t="s">
        <v>2507</v>
      </c>
      <c r="I98">
        <v>2338</v>
      </c>
      <c r="J98">
        <v>2338</v>
      </c>
      <c r="K98">
        <v>1799</v>
      </c>
      <c r="L98">
        <v>1310108</v>
      </c>
      <c r="M98">
        <f t="shared" si="1"/>
        <v>2338</v>
      </c>
      <c r="N98" t="s">
        <v>4251</v>
      </c>
      <c r="O98">
        <v>10019</v>
      </c>
    </row>
    <row r="99" spans="3:15" x14ac:dyDescent="0.3">
      <c r="C99" t="s">
        <v>225</v>
      </c>
      <c r="D99" t="s">
        <v>469</v>
      </c>
      <c r="E99" t="s">
        <v>231</v>
      </c>
      <c r="F99" t="s">
        <v>475</v>
      </c>
      <c r="H99" t="s">
        <v>1117</v>
      </c>
      <c r="I99">
        <v>6088</v>
      </c>
      <c r="J99">
        <v>6088</v>
      </c>
      <c r="K99">
        <v>408</v>
      </c>
      <c r="L99">
        <v>321148</v>
      </c>
      <c r="M99">
        <f t="shared" si="1"/>
        <v>6088</v>
      </c>
      <c r="N99" t="s">
        <v>4252</v>
      </c>
      <c r="O99">
        <v>10020</v>
      </c>
    </row>
    <row r="100" spans="3:15" x14ac:dyDescent="0.3">
      <c r="C100" t="s">
        <v>231</v>
      </c>
      <c r="D100" t="s">
        <v>475</v>
      </c>
      <c r="E100" t="s">
        <v>633</v>
      </c>
      <c r="F100" t="s">
        <v>470</v>
      </c>
      <c r="H100" t="s">
        <v>2053</v>
      </c>
      <c r="I100">
        <v>4253</v>
      </c>
      <c r="J100">
        <v>4253</v>
      </c>
      <c r="K100">
        <v>1345</v>
      </c>
      <c r="L100">
        <v>906187</v>
      </c>
      <c r="M100">
        <f t="shared" si="1"/>
        <v>4253</v>
      </c>
      <c r="N100" t="s">
        <v>4253</v>
      </c>
      <c r="O100">
        <v>10021</v>
      </c>
    </row>
    <row r="101" spans="3:15" x14ac:dyDescent="0.3">
      <c r="C101" t="s">
        <v>226</v>
      </c>
      <c r="D101" t="s">
        <v>470</v>
      </c>
      <c r="E101" t="s">
        <v>233</v>
      </c>
      <c r="F101" t="s">
        <v>477</v>
      </c>
      <c r="H101" t="s">
        <v>2965</v>
      </c>
      <c r="I101">
        <v>4634</v>
      </c>
      <c r="J101">
        <v>4634</v>
      </c>
      <c r="K101">
        <v>2257</v>
      </c>
      <c r="L101">
        <v>1509353</v>
      </c>
      <c r="M101">
        <f t="shared" si="1"/>
        <v>4634</v>
      </c>
      <c r="N101" t="s">
        <v>4254</v>
      </c>
      <c r="O101">
        <v>10022</v>
      </c>
    </row>
    <row r="102" spans="3:15" x14ac:dyDescent="0.3">
      <c r="C102" t="s">
        <v>233</v>
      </c>
      <c r="D102" t="s">
        <v>477</v>
      </c>
      <c r="E102" t="s">
        <v>680</v>
      </c>
      <c r="F102" t="s">
        <v>479</v>
      </c>
      <c r="H102" t="s">
        <v>783</v>
      </c>
      <c r="I102">
        <v>7671</v>
      </c>
      <c r="J102">
        <v>7671</v>
      </c>
      <c r="K102">
        <v>74</v>
      </c>
      <c r="L102">
        <v>206886</v>
      </c>
      <c r="M102">
        <f t="shared" si="1"/>
        <v>7671</v>
      </c>
      <c r="N102" t="s">
        <v>4255</v>
      </c>
      <c r="O102">
        <v>10023</v>
      </c>
    </row>
    <row r="103" spans="3:15" x14ac:dyDescent="0.3">
      <c r="C103" t="s">
        <v>235</v>
      </c>
      <c r="D103" t="s">
        <v>479</v>
      </c>
      <c r="E103" t="s">
        <v>365</v>
      </c>
      <c r="F103" t="s">
        <v>609</v>
      </c>
      <c r="H103" t="s">
        <v>1522</v>
      </c>
      <c r="I103">
        <v>3885</v>
      </c>
      <c r="J103">
        <v>3885</v>
      </c>
      <c r="K103">
        <v>813</v>
      </c>
      <c r="L103">
        <v>526198</v>
      </c>
      <c r="M103">
        <f t="shared" si="1"/>
        <v>3885</v>
      </c>
      <c r="N103" t="s">
        <v>4256</v>
      </c>
      <c r="O103">
        <v>10024</v>
      </c>
    </row>
    <row r="104" spans="3:15" x14ac:dyDescent="0.3">
      <c r="C104" t="s">
        <v>365</v>
      </c>
      <c r="D104" t="s">
        <v>609</v>
      </c>
      <c r="E104" t="s">
        <v>679</v>
      </c>
      <c r="F104" t="s">
        <v>478</v>
      </c>
      <c r="H104" t="s">
        <v>1389</v>
      </c>
      <c r="I104">
        <v>3663</v>
      </c>
      <c r="J104">
        <v>3663</v>
      </c>
      <c r="K104">
        <v>680</v>
      </c>
      <c r="L104">
        <v>514331</v>
      </c>
      <c r="M104">
        <f t="shared" si="1"/>
        <v>3663</v>
      </c>
      <c r="N104" t="s">
        <v>4257</v>
      </c>
      <c r="O104">
        <v>10025</v>
      </c>
    </row>
    <row r="105" spans="3:15" x14ac:dyDescent="0.3">
      <c r="C105" t="s">
        <v>234</v>
      </c>
      <c r="D105" t="s">
        <v>478</v>
      </c>
      <c r="E105" t="s">
        <v>245</v>
      </c>
      <c r="F105" t="s">
        <v>489</v>
      </c>
      <c r="H105" t="s">
        <v>1265</v>
      </c>
      <c r="I105">
        <v>3713</v>
      </c>
      <c r="J105">
        <v>3713</v>
      </c>
      <c r="K105">
        <v>556</v>
      </c>
      <c r="L105">
        <v>503771</v>
      </c>
      <c r="M105">
        <f t="shared" si="1"/>
        <v>3713</v>
      </c>
      <c r="N105" t="s">
        <v>4258</v>
      </c>
      <c r="O105">
        <v>10026</v>
      </c>
    </row>
    <row r="106" spans="3:15" x14ac:dyDescent="0.3">
      <c r="C106" t="s">
        <v>245</v>
      </c>
      <c r="D106" t="s">
        <v>489</v>
      </c>
      <c r="E106" t="s">
        <v>238</v>
      </c>
      <c r="F106" t="s">
        <v>482</v>
      </c>
      <c r="H106" t="s">
        <v>1267</v>
      </c>
      <c r="I106">
        <v>3467</v>
      </c>
      <c r="J106">
        <v>3467</v>
      </c>
      <c r="K106">
        <v>558</v>
      </c>
      <c r="L106">
        <v>503823</v>
      </c>
      <c r="M106">
        <f t="shared" si="1"/>
        <v>3467</v>
      </c>
      <c r="N106" t="s">
        <v>4259</v>
      </c>
      <c r="O106">
        <v>10027</v>
      </c>
    </row>
    <row r="107" spans="3:15" x14ac:dyDescent="0.3">
      <c r="C107" t="s">
        <v>238</v>
      </c>
      <c r="D107" t="s">
        <v>482</v>
      </c>
      <c r="E107" t="s">
        <v>172</v>
      </c>
      <c r="F107" t="s">
        <v>416</v>
      </c>
      <c r="H107" t="s">
        <v>1663</v>
      </c>
      <c r="I107">
        <v>6623</v>
      </c>
      <c r="J107">
        <v>6623</v>
      </c>
      <c r="K107">
        <v>954</v>
      </c>
      <c r="L107">
        <v>619062</v>
      </c>
      <c r="M107">
        <f t="shared" si="1"/>
        <v>6623</v>
      </c>
      <c r="N107" t="s">
        <v>4260</v>
      </c>
      <c r="O107">
        <v>10028</v>
      </c>
    </row>
    <row r="108" spans="3:15" x14ac:dyDescent="0.3">
      <c r="C108" t="s">
        <v>172</v>
      </c>
      <c r="D108" t="s">
        <v>416</v>
      </c>
      <c r="E108" t="s">
        <v>625</v>
      </c>
      <c r="F108" t="s">
        <v>407</v>
      </c>
      <c r="H108" t="s">
        <v>2012</v>
      </c>
      <c r="I108">
        <v>9132</v>
      </c>
      <c r="J108">
        <v>9132</v>
      </c>
      <c r="K108">
        <v>1304</v>
      </c>
      <c r="L108">
        <v>832249</v>
      </c>
      <c r="M108">
        <f t="shared" si="1"/>
        <v>9132</v>
      </c>
      <c r="N108" t="s">
        <v>4261</v>
      </c>
      <c r="O108">
        <v>10029</v>
      </c>
    </row>
    <row r="109" spans="3:15" x14ac:dyDescent="0.3">
      <c r="C109" t="s">
        <v>163</v>
      </c>
      <c r="D109" t="s">
        <v>407</v>
      </c>
      <c r="E109" t="s">
        <v>179</v>
      </c>
      <c r="F109" t="s">
        <v>423</v>
      </c>
      <c r="H109" t="s">
        <v>2042</v>
      </c>
      <c r="I109">
        <v>4115</v>
      </c>
      <c r="J109">
        <v>4115</v>
      </c>
      <c r="K109">
        <v>1334</v>
      </c>
      <c r="L109">
        <v>903319</v>
      </c>
      <c r="M109">
        <f t="shared" si="1"/>
        <v>4115</v>
      </c>
      <c r="N109" t="s">
        <v>4262</v>
      </c>
      <c r="O109">
        <v>10030</v>
      </c>
    </row>
    <row r="110" spans="3:15" x14ac:dyDescent="0.3">
      <c r="C110" t="s">
        <v>179</v>
      </c>
      <c r="D110" t="s">
        <v>423</v>
      </c>
      <c r="E110" t="s">
        <v>305</v>
      </c>
      <c r="F110" t="s">
        <v>549</v>
      </c>
      <c r="H110" t="s">
        <v>1645</v>
      </c>
      <c r="I110">
        <v>6783</v>
      </c>
      <c r="J110">
        <v>6783</v>
      </c>
      <c r="K110">
        <v>936</v>
      </c>
      <c r="L110">
        <v>610339</v>
      </c>
      <c r="M110">
        <f t="shared" si="1"/>
        <v>6783</v>
      </c>
      <c r="N110" t="s">
        <v>4263</v>
      </c>
      <c r="O110">
        <v>10031</v>
      </c>
    </row>
    <row r="111" spans="3:15" x14ac:dyDescent="0.3">
      <c r="C111" t="s">
        <v>305</v>
      </c>
      <c r="D111" t="s">
        <v>549</v>
      </c>
      <c r="E111" t="s">
        <v>246</v>
      </c>
      <c r="F111" t="s">
        <v>490</v>
      </c>
      <c r="H111" t="s">
        <v>1980</v>
      </c>
      <c r="I111">
        <v>9177</v>
      </c>
      <c r="J111">
        <v>9177</v>
      </c>
      <c r="K111">
        <v>1272</v>
      </c>
      <c r="L111">
        <v>826921</v>
      </c>
      <c r="M111">
        <f t="shared" si="1"/>
        <v>9177</v>
      </c>
      <c r="N111" t="s">
        <v>4264</v>
      </c>
      <c r="O111">
        <v>10032</v>
      </c>
    </row>
    <row r="112" spans="3:15" x14ac:dyDescent="0.3">
      <c r="C112" t="s">
        <v>246</v>
      </c>
      <c r="D112" t="s">
        <v>490</v>
      </c>
      <c r="E112" t="s">
        <v>337</v>
      </c>
      <c r="F112" t="s">
        <v>581</v>
      </c>
      <c r="H112" t="s">
        <v>1272</v>
      </c>
      <c r="I112">
        <v>3841</v>
      </c>
      <c r="J112">
        <v>3841</v>
      </c>
      <c r="K112">
        <v>563</v>
      </c>
      <c r="L112">
        <v>504233</v>
      </c>
      <c r="M112">
        <f t="shared" si="1"/>
        <v>3841</v>
      </c>
      <c r="N112" t="s">
        <v>4265</v>
      </c>
      <c r="O112">
        <v>10033</v>
      </c>
    </row>
    <row r="113" spans="3:15" x14ac:dyDescent="0.3">
      <c r="C113" t="s">
        <v>337</v>
      </c>
      <c r="D113" t="s">
        <v>581</v>
      </c>
      <c r="E113" t="s">
        <v>236</v>
      </c>
      <c r="F113" t="s">
        <v>480</v>
      </c>
      <c r="H113" t="s">
        <v>2280</v>
      </c>
      <c r="I113">
        <v>2881</v>
      </c>
      <c r="J113">
        <v>2881</v>
      </c>
      <c r="K113">
        <v>1572</v>
      </c>
      <c r="L113">
        <v>1123852</v>
      </c>
      <c r="M113">
        <f t="shared" si="1"/>
        <v>2881</v>
      </c>
      <c r="N113" t="s">
        <v>4266</v>
      </c>
      <c r="O113">
        <v>10034</v>
      </c>
    </row>
    <row r="114" spans="3:15" x14ac:dyDescent="0.3">
      <c r="C114" t="s">
        <v>236</v>
      </c>
      <c r="D114" t="s">
        <v>480</v>
      </c>
      <c r="E114" t="s">
        <v>627</v>
      </c>
      <c r="F114" t="s">
        <v>417</v>
      </c>
      <c r="H114" t="s">
        <v>2508</v>
      </c>
      <c r="I114">
        <v>2170</v>
      </c>
      <c r="J114">
        <v>2170</v>
      </c>
      <c r="K114">
        <v>1800</v>
      </c>
      <c r="L114">
        <v>1316188</v>
      </c>
      <c r="M114">
        <f t="shared" si="1"/>
        <v>2170</v>
      </c>
      <c r="N114" t="s">
        <v>4267</v>
      </c>
      <c r="O114">
        <v>10035</v>
      </c>
    </row>
    <row r="115" spans="3:15" x14ac:dyDescent="0.3">
      <c r="C115" t="s">
        <v>173</v>
      </c>
      <c r="D115" t="s">
        <v>417</v>
      </c>
      <c r="E115" t="s">
        <v>237</v>
      </c>
      <c r="F115" t="s">
        <v>481</v>
      </c>
      <c r="H115" t="s">
        <v>3643</v>
      </c>
      <c r="I115">
        <v>8241</v>
      </c>
      <c r="J115">
        <v>8241</v>
      </c>
      <c r="K115">
        <v>2935</v>
      </c>
      <c r="L115">
        <v>1907339</v>
      </c>
      <c r="M115">
        <f t="shared" si="1"/>
        <v>8241</v>
      </c>
      <c r="N115" t="s">
        <v>4268</v>
      </c>
      <c r="O115">
        <v>10036</v>
      </c>
    </row>
    <row r="116" spans="3:15" x14ac:dyDescent="0.3">
      <c r="C116" t="s">
        <v>237</v>
      </c>
      <c r="D116" t="s">
        <v>481</v>
      </c>
      <c r="E116" t="s">
        <v>239</v>
      </c>
      <c r="F116" t="s">
        <v>483</v>
      </c>
      <c r="H116" t="s">
        <v>990</v>
      </c>
      <c r="I116">
        <v>7763</v>
      </c>
      <c r="J116">
        <v>7763</v>
      </c>
      <c r="K116">
        <v>281</v>
      </c>
      <c r="L116">
        <v>228583</v>
      </c>
      <c r="M116">
        <f t="shared" si="1"/>
        <v>7763</v>
      </c>
      <c r="N116" t="s">
        <v>4269</v>
      </c>
      <c r="O116">
        <v>10037</v>
      </c>
    </row>
    <row r="117" spans="3:15" x14ac:dyDescent="0.3">
      <c r="C117" t="s">
        <v>239</v>
      </c>
      <c r="D117" t="s">
        <v>483</v>
      </c>
      <c r="E117" t="s">
        <v>164</v>
      </c>
      <c r="F117" t="s">
        <v>408</v>
      </c>
      <c r="H117" t="s">
        <v>2148</v>
      </c>
      <c r="I117">
        <v>3371</v>
      </c>
      <c r="J117">
        <v>3371</v>
      </c>
      <c r="K117">
        <v>1440</v>
      </c>
      <c r="L117">
        <v>1006503</v>
      </c>
      <c r="M117">
        <f t="shared" si="1"/>
        <v>3371</v>
      </c>
      <c r="N117" t="s">
        <v>4270</v>
      </c>
      <c r="O117">
        <v>10038</v>
      </c>
    </row>
    <row r="118" spans="3:15" x14ac:dyDescent="0.3">
      <c r="C118" t="s">
        <v>164</v>
      </c>
      <c r="D118" t="s">
        <v>408</v>
      </c>
      <c r="E118" t="s">
        <v>628</v>
      </c>
      <c r="F118" t="s">
        <v>418</v>
      </c>
      <c r="H118" t="s">
        <v>2149</v>
      </c>
      <c r="I118">
        <v>3213</v>
      </c>
      <c r="J118">
        <v>3213</v>
      </c>
      <c r="K118">
        <v>1441</v>
      </c>
      <c r="L118">
        <v>1016090</v>
      </c>
      <c r="M118">
        <f t="shared" si="1"/>
        <v>3213</v>
      </c>
      <c r="N118" t="s">
        <v>4271</v>
      </c>
      <c r="O118">
        <v>10039</v>
      </c>
    </row>
    <row r="119" spans="3:15" x14ac:dyDescent="0.3">
      <c r="C119" t="s">
        <v>174</v>
      </c>
      <c r="D119" t="s">
        <v>418</v>
      </c>
      <c r="E119" t="s">
        <v>165</v>
      </c>
      <c r="F119" t="s">
        <v>409</v>
      </c>
      <c r="H119" t="s">
        <v>3299</v>
      </c>
      <c r="I119">
        <v>7252</v>
      </c>
      <c r="J119">
        <v>7252</v>
      </c>
      <c r="K119">
        <v>2591</v>
      </c>
      <c r="L119">
        <v>1732735</v>
      </c>
      <c r="M119">
        <f t="shared" si="1"/>
        <v>7252</v>
      </c>
      <c r="N119" t="s">
        <v>4272</v>
      </c>
      <c r="O119">
        <v>10040</v>
      </c>
    </row>
    <row r="120" spans="3:15" x14ac:dyDescent="0.3">
      <c r="C120" t="s">
        <v>165</v>
      </c>
      <c r="D120" t="s">
        <v>409</v>
      </c>
      <c r="E120" t="s">
        <v>167</v>
      </c>
      <c r="F120" t="s">
        <v>411</v>
      </c>
      <c r="H120" t="s">
        <v>762</v>
      </c>
      <c r="I120">
        <v>7757</v>
      </c>
      <c r="J120">
        <v>7757</v>
      </c>
      <c r="K120">
        <v>53</v>
      </c>
      <c r="L120">
        <v>205403</v>
      </c>
      <c r="M120">
        <f t="shared" si="1"/>
        <v>7757</v>
      </c>
      <c r="N120" t="s">
        <v>4273</v>
      </c>
      <c r="O120">
        <v>10041</v>
      </c>
    </row>
    <row r="121" spans="3:15" x14ac:dyDescent="0.3">
      <c r="C121" t="s">
        <v>167</v>
      </c>
      <c r="D121" t="s">
        <v>411</v>
      </c>
      <c r="E121" t="s">
        <v>243</v>
      </c>
      <c r="F121" t="s">
        <v>487</v>
      </c>
      <c r="H121" t="s">
        <v>813</v>
      </c>
      <c r="I121">
        <v>7814</v>
      </c>
      <c r="J121">
        <v>7814</v>
      </c>
      <c r="K121">
        <v>104</v>
      </c>
      <c r="L121">
        <v>209663</v>
      </c>
      <c r="M121">
        <f t="shared" si="1"/>
        <v>7814</v>
      </c>
      <c r="N121" t="s">
        <v>4274</v>
      </c>
      <c r="O121">
        <v>10042</v>
      </c>
    </row>
    <row r="122" spans="3:15" x14ac:dyDescent="0.3">
      <c r="C122" t="s">
        <v>243</v>
      </c>
      <c r="D122" t="s">
        <v>487</v>
      </c>
      <c r="E122" t="s">
        <v>242</v>
      </c>
      <c r="F122" t="s">
        <v>486</v>
      </c>
      <c r="H122" t="s">
        <v>2705</v>
      </c>
      <c r="I122">
        <v>7584</v>
      </c>
      <c r="J122">
        <v>7584</v>
      </c>
      <c r="K122">
        <v>1997</v>
      </c>
      <c r="L122">
        <v>1430474</v>
      </c>
      <c r="M122">
        <f t="shared" si="1"/>
        <v>7584</v>
      </c>
      <c r="N122" t="s">
        <v>4275</v>
      </c>
      <c r="O122">
        <v>10043</v>
      </c>
    </row>
    <row r="123" spans="3:15" x14ac:dyDescent="0.3">
      <c r="C123" t="s">
        <v>242</v>
      </c>
      <c r="D123" t="s">
        <v>486</v>
      </c>
      <c r="E123" t="s">
        <v>362</v>
      </c>
      <c r="F123" t="s">
        <v>606</v>
      </c>
      <c r="H123" t="s">
        <v>2281</v>
      </c>
      <c r="I123">
        <v>2943</v>
      </c>
      <c r="J123">
        <v>2943</v>
      </c>
      <c r="K123">
        <v>1573</v>
      </c>
      <c r="L123">
        <v>1119363</v>
      </c>
      <c r="M123">
        <f t="shared" si="1"/>
        <v>2943</v>
      </c>
      <c r="N123" t="s">
        <v>4276</v>
      </c>
      <c r="O123">
        <v>10044</v>
      </c>
    </row>
    <row r="124" spans="3:15" x14ac:dyDescent="0.3">
      <c r="C124" t="s">
        <v>362</v>
      </c>
      <c r="D124" t="s">
        <v>606</v>
      </c>
      <c r="E124" t="s">
        <v>166</v>
      </c>
      <c r="F124" t="s">
        <v>410</v>
      </c>
      <c r="H124" t="s">
        <v>2706</v>
      </c>
      <c r="I124">
        <v>8658</v>
      </c>
      <c r="J124">
        <v>8658</v>
      </c>
      <c r="K124">
        <v>1998</v>
      </c>
      <c r="L124">
        <v>1428316</v>
      </c>
      <c r="M124">
        <f t="shared" si="1"/>
        <v>8658</v>
      </c>
      <c r="N124" t="s">
        <v>4277</v>
      </c>
      <c r="O124">
        <v>10045</v>
      </c>
    </row>
    <row r="125" spans="3:15" x14ac:dyDescent="0.3">
      <c r="C125" t="s">
        <v>166</v>
      </c>
      <c r="D125" t="s">
        <v>410</v>
      </c>
      <c r="E125" t="s">
        <v>629</v>
      </c>
      <c r="F125" t="s">
        <v>420</v>
      </c>
      <c r="H125" t="s">
        <v>3876</v>
      </c>
      <c r="I125">
        <v>8983</v>
      </c>
      <c r="J125">
        <v>8983</v>
      </c>
      <c r="K125">
        <v>3168</v>
      </c>
      <c r="L125">
        <v>2021263</v>
      </c>
      <c r="M125">
        <f t="shared" si="1"/>
        <v>8983</v>
      </c>
      <c r="N125" t="s">
        <v>4278</v>
      </c>
      <c r="O125">
        <v>10046</v>
      </c>
    </row>
    <row r="126" spans="3:15" x14ac:dyDescent="0.3">
      <c r="C126" t="s">
        <v>176</v>
      </c>
      <c r="D126" t="s">
        <v>420</v>
      </c>
      <c r="E126" t="s">
        <v>244</v>
      </c>
      <c r="F126" t="s">
        <v>488</v>
      </c>
      <c r="H126" t="s">
        <v>1909</v>
      </c>
      <c r="I126">
        <v>9351</v>
      </c>
      <c r="J126">
        <v>9351</v>
      </c>
      <c r="K126">
        <v>1201</v>
      </c>
      <c r="L126">
        <v>815042</v>
      </c>
      <c r="M126">
        <f t="shared" si="1"/>
        <v>9351</v>
      </c>
      <c r="N126" t="s">
        <v>4279</v>
      </c>
      <c r="O126">
        <v>10047</v>
      </c>
    </row>
    <row r="127" spans="3:15" x14ac:dyDescent="0.3">
      <c r="C127" t="s">
        <v>244</v>
      </c>
      <c r="D127" t="s">
        <v>488</v>
      </c>
      <c r="E127" t="s">
        <v>247</v>
      </c>
      <c r="F127" t="s">
        <v>491</v>
      </c>
      <c r="H127" t="s">
        <v>1073</v>
      </c>
      <c r="I127">
        <v>6430</v>
      </c>
      <c r="J127">
        <v>6430</v>
      </c>
      <c r="K127">
        <v>364</v>
      </c>
      <c r="L127">
        <v>310719</v>
      </c>
      <c r="M127">
        <f t="shared" si="1"/>
        <v>6430</v>
      </c>
      <c r="N127" t="s">
        <v>4280</v>
      </c>
      <c r="O127">
        <v>10048</v>
      </c>
    </row>
    <row r="128" spans="3:15" x14ac:dyDescent="0.3">
      <c r="C128" t="s">
        <v>247</v>
      </c>
      <c r="D128" t="s">
        <v>491</v>
      </c>
      <c r="E128" t="s">
        <v>686</v>
      </c>
      <c r="F128" t="s">
        <v>542</v>
      </c>
      <c r="H128" t="s">
        <v>1069</v>
      </c>
      <c r="I128">
        <v>6453</v>
      </c>
      <c r="J128">
        <v>6453</v>
      </c>
      <c r="K128">
        <v>360</v>
      </c>
      <c r="L128">
        <v>310180</v>
      </c>
      <c r="M128">
        <f t="shared" si="1"/>
        <v>6453</v>
      </c>
      <c r="N128" t="s">
        <v>4281</v>
      </c>
      <c r="O128">
        <v>10049</v>
      </c>
    </row>
    <row r="129" spans="3:15" x14ac:dyDescent="0.3">
      <c r="C129" t="s">
        <v>298</v>
      </c>
      <c r="D129" t="s">
        <v>542</v>
      </c>
      <c r="E129" t="s">
        <v>644</v>
      </c>
      <c r="F129" t="s">
        <v>497</v>
      </c>
      <c r="H129" t="s">
        <v>4141</v>
      </c>
      <c r="I129">
        <v>6454</v>
      </c>
      <c r="J129">
        <v>6454</v>
      </c>
      <c r="K129">
        <v>3433</v>
      </c>
      <c r="L129">
        <v>327234</v>
      </c>
      <c r="M129">
        <f t="shared" si="1"/>
        <v>6454</v>
      </c>
      <c r="N129" t="s">
        <v>4282</v>
      </c>
      <c r="O129">
        <v>10050</v>
      </c>
    </row>
    <row r="130" spans="3:15" x14ac:dyDescent="0.3">
      <c r="C130" t="s">
        <v>253</v>
      </c>
      <c r="D130" t="s">
        <v>497</v>
      </c>
      <c r="E130" t="s">
        <v>681</v>
      </c>
      <c r="F130" t="s">
        <v>500</v>
      </c>
      <c r="H130" t="s">
        <v>1065</v>
      </c>
      <c r="I130">
        <v>6511</v>
      </c>
      <c r="J130">
        <v>6511</v>
      </c>
      <c r="K130">
        <v>356</v>
      </c>
      <c r="L130">
        <v>308697</v>
      </c>
      <c r="M130">
        <f t="shared" ref="M130:M193" si="2">IF(J130-I130&lt;&gt;0,"kérem megadni!",I130)</f>
        <v>6511</v>
      </c>
      <c r="N130" t="s">
        <v>4283</v>
      </c>
      <c r="O130">
        <v>10051</v>
      </c>
    </row>
    <row r="131" spans="3:15" x14ac:dyDescent="0.3">
      <c r="C131" t="s">
        <v>256</v>
      </c>
      <c r="D131" t="s">
        <v>500</v>
      </c>
      <c r="E131" t="s">
        <v>248</v>
      </c>
      <c r="F131" t="s">
        <v>492</v>
      </c>
      <c r="H131" t="s">
        <v>1141</v>
      </c>
      <c r="I131">
        <v>6425</v>
      </c>
      <c r="J131">
        <v>6425</v>
      </c>
      <c r="K131">
        <v>432</v>
      </c>
      <c r="L131">
        <v>330155</v>
      </c>
      <c r="M131">
        <f t="shared" si="2"/>
        <v>6425</v>
      </c>
      <c r="N131" t="s">
        <v>4284</v>
      </c>
      <c r="O131">
        <v>10052</v>
      </c>
    </row>
    <row r="132" spans="3:15" x14ac:dyDescent="0.3">
      <c r="C132" t="s">
        <v>248</v>
      </c>
      <c r="D132" t="s">
        <v>492</v>
      </c>
      <c r="E132" t="s">
        <v>643</v>
      </c>
      <c r="F132" t="s">
        <v>496</v>
      </c>
      <c r="H132" t="s">
        <v>3644</v>
      </c>
      <c r="I132">
        <v>8258</v>
      </c>
      <c r="J132">
        <v>8258</v>
      </c>
      <c r="K132">
        <v>2936</v>
      </c>
      <c r="L132">
        <v>1922327</v>
      </c>
      <c r="M132">
        <f t="shared" si="2"/>
        <v>8258</v>
      </c>
      <c r="N132" t="s">
        <v>4285</v>
      </c>
      <c r="O132">
        <v>10053</v>
      </c>
    </row>
    <row r="133" spans="3:15" x14ac:dyDescent="0.3">
      <c r="C133" t="s">
        <v>252</v>
      </c>
      <c r="D133" t="s">
        <v>496</v>
      </c>
      <c r="E133" t="s">
        <v>257</v>
      </c>
      <c r="F133" t="s">
        <v>501</v>
      </c>
      <c r="H133" t="s">
        <v>3645</v>
      </c>
      <c r="I133">
        <v>8261</v>
      </c>
      <c r="J133">
        <v>8261</v>
      </c>
      <c r="K133">
        <v>2937</v>
      </c>
      <c r="L133">
        <v>1922327</v>
      </c>
      <c r="M133">
        <f t="shared" si="2"/>
        <v>8261</v>
      </c>
      <c r="N133" t="s">
        <v>4286</v>
      </c>
      <c r="O133">
        <v>10054</v>
      </c>
    </row>
    <row r="134" spans="3:15" x14ac:dyDescent="0.3">
      <c r="C134" t="s">
        <v>257</v>
      </c>
      <c r="D134" t="s">
        <v>501</v>
      </c>
      <c r="E134" t="s">
        <v>250</v>
      </c>
      <c r="F134" t="s">
        <v>494</v>
      </c>
      <c r="H134" t="s">
        <v>3646</v>
      </c>
      <c r="I134">
        <v>8257</v>
      </c>
      <c r="J134">
        <v>8257</v>
      </c>
      <c r="K134">
        <v>2938</v>
      </c>
      <c r="L134">
        <v>1922327</v>
      </c>
      <c r="M134">
        <f t="shared" si="2"/>
        <v>8257</v>
      </c>
      <c r="N134" t="s">
        <v>4287</v>
      </c>
      <c r="O134">
        <v>10055</v>
      </c>
    </row>
    <row r="135" spans="3:15" x14ac:dyDescent="0.3">
      <c r="C135" t="s">
        <v>250</v>
      </c>
      <c r="D135" t="s">
        <v>494</v>
      </c>
      <c r="E135" t="s">
        <v>645</v>
      </c>
      <c r="F135" t="s">
        <v>498</v>
      </c>
      <c r="H135" t="s">
        <v>3647</v>
      </c>
      <c r="I135">
        <v>8263</v>
      </c>
      <c r="J135">
        <v>8263</v>
      </c>
      <c r="K135">
        <v>2939</v>
      </c>
      <c r="L135">
        <v>1903267</v>
      </c>
      <c r="M135">
        <f t="shared" si="2"/>
        <v>8263</v>
      </c>
      <c r="N135" t="s">
        <v>4288</v>
      </c>
      <c r="O135">
        <v>10056</v>
      </c>
    </row>
    <row r="136" spans="3:15" x14ac:dyDescent="0.3">
      <c r="C136" t="s">
        <v>254</v>
      </c>
      <c r="D136" t="s">
        <v>498</v>
      </c>
      <c r="E136" t="s">
        <v>255</v>
      </c>
      <c r="F136" t="s">
        <v>499</v>
      </c>
      <c r="H136" t="s">
        <v>3648</v>
      </c>
      <c r="I136">
        <v>8262</v>
      </c>
      <c r="J136">
        <v>8262</v>
      </c>
      <c r="K136">
        <v>2940</v>
      </c>
      <c r="L136">
        <v>1903267</v>
      </c>
      <c r="M136">
        <f t="shared" si="2"/>
        <v>8262</v>
      </c>
      <c r="N136" t="s">
        <v>4289</v>
      </c>
      <c r="O136">
        <v>10057</v>
      </c>
    </row>
    <row r="137" spans="3:15" x14ac:dyDescent="0.3">
      <c r="C137" t="s">
        <v>255</v>
      </c>
      <c r="D137" t="s">
        <v>499</v>
      </c>
      <c r="E137" t="s">
        <v>682</v>
      </c>
      <c r="F137" t="s">
        <v>507</v>
      </c>
      <c r="H137" t="s">
        <v>2509</v>
      </c>
      <c r="I137">
        <v>2191</v>
      </c>
      <c r="J137">
        <v>2191</v>
      </c>
      <c r="K137">
        <v>1801</v>
      </c>
      <c r="L137">
        <v>1309131</v>
      </c>
      <c r="M137">
        <f t="shared" si="2"/>
        <v>2191</v>
      </c>
      <c r="N137" t="s">
        <v>4290</v>
      </c>
      <c r="O137">
        <v>10058</v>
      </c>
    </row>
    <row r="138" spans="3:15" x14ac:dyDescent="0.3">
      <c r="C138" t="s">
        <v>263</v>
      </c>
      <c r="D138" t="s">
        <v>507</v>
      </c>
      <c r="E138" t="s">
        <v>261</v>
      </c>
      <c r="F138" t="s">
        <v>505</v>
      </c>
      <c r="H138" t="s">
        <v>2103</v>
      </c>
      <c r="I138">
        <v>4286</v>
      </c>
      <c r="J138">
        <v>4286</v>
      </c>
      <c r="K138">
        <v>1395</v>
      </c>
      <c r="L138">
        <v>920011</v>
      </c>
      <c r="M138">
        <f t="shared" si="2"/>
        <v>4286</v>
      </c>
      <c r="N138" t="s">
        <v>4291</v>
      </c>
      <c r="O138">
        <v>10059</v>
      </c>
    </row>
    <row r="139" spans="3:15" x14ac:dyDescent="0.3">
      <c r="C139" t="s">
        <v>261</v>
      </c>
      <c r="D139" t="s">
        <v>505</v>
      </c>
      <c r="E139" t="s">
        <v>675</v>
      </c>
      <c r="F139" t="s">
        <v>467</v>
      </c>
      <c r="H139" t="s">
        <v>3877</v>
      </c>
      <c r="I139">
        <v>8977</v>
      </c>
      <c r="J139">
        <v>8977</v>
      </c>
      <c r="K139">
        <v>3169</v>
      </c>
      <c r="L139">
        <v>2011059</v>
      </c>
      <c r="M139">
        <f t="shared" si="2"/>
        <v>8977</v>
      </c>
      <c r="N139" t="s">
        <v>4292</v>
      </c>
      <c r="O139">
        <v>10060</v>
      </c>
    </row>
    <row r="140" spans="3:15" x14ac:dyDescent="0.3">
      <c r="C140" t="s">
        <v>223</v>
      </c>
      <c r="D140" t="s">
        <v>467</v>
      </c>
      <c r="E140" t="s">
        <v>267</v>
      </c>
      <c r="F140" t="s">
        <v>511</v>
      </c>
      <c r="H140" t="s">
        <v>3878</v>
      </c>
      <c r="I140">
        <v>8992</v>
      </c>
      <c r="J140">
        <v>8992</v>
      </c>
      <c r="K140">
        <v>3170</v>
      </c>
      <c r="L140">
        <v>2030368</v>
      </c>
      <c r="M140">
        <f t="shared" si="2"/>
        <v>8992</v>
      </c>
      <c r="N140" t="s">
        <v>4293</v>
      </c>
      <c r="O140">
        <v>10061</v>
      </c>
    </row>
    <row r="141" spans="3:15" x14ac:dyDescent="0.3">
      <c r="C141" t="s">
        <v>267</v>
      </c>
      <c r="D141" t="s">
        <v>511</v>
      </c>
      <c r="E141" t="s">
        <v>636</v>
      </c>
      <c r="F141" t="s">
        <v>521</v>
      </c>
      <c r="H141" t="s">
        <v>1989</v>
      </c>
      <c r="I141">
        <v>9145</v>
      </c>
      <c r="J141">
        <v>9145</v>
      </c>
      <c r="K141">
        <v>1281</v>
      </c>
      <c r="L141">
        <v>828769</v>
      </c>
      <c r="M141">
        <f t="shared" si="2"/>
        <v>9145</v>
      </c>
      <c r="N141" t="s">
        <v>4294</v>
      </c>
      <c r="O141">
        <v>10062</v>
      </c>
    </row>
    <row r="142" spans="3:15" x14ac:dyDescent="0.3">
      <c r="C142" t="s">
        <v>277</v>
      </c>
      <c r="D142" t="s">
        <v>521</v>
      </c>
      <c r="E142" t="s">
        <v>275</v>
      </c>
      <c r="F142" t="s">
        <v>519</v>
      </c>
      <c r="H142" t="s">
        <v>2282</v>
      </c>
      <c r="I142">
        <v>2836</v>
      </c>
      <c r="J142">
        <v>2836</v>
      </c>
      <c r="K142">
        <v>1574</v>
      </c>
      <c r="L142">
        <v>1129212</v>
      </c>
      <c r="M142">
        <f t="shared" si="2"/>
        <v>2836</v>
      </c>
      <c r="N142" t="s">
        <v>4295</v>
      </c>
      <c r="O142">
        <v>10063</v>
      </c>
    </row>
    <row r="143" spans="3:15" x14ac:dyDescent="0.3">
      <c r="C143" t="s">
        <v>275</v>
      </c>
      <c r="D143" t="s">
        <v>519</v>
      </c>
      <c r="E143" t="s">
        <v>274</v>
      </c>
      <c r="F143" t="s">
        <v>518</v>
      </c>
      <c r="H143" t="s">
        <v>1046</v>
      </c>
      <c r="I143">
        <v>6500</v>
      </c>
      <c r="J143">
        <v>6503</v>
      </c>
      <c r="K143">
        <v>337</v>
      </c>
      <c r="L143">
        <v>303522</v>
      </c>
      <c r="M143" t="str">
        <f t="shared" si="2"/>
        <v>kérem megadni!</v>
      </c>
      <c r="N143" t="s">
        <v>4296</v>
      </c>
      <c r="O143">
        <v>10064</v>
      </c>
    </row>
    <row r="144" spans="3:15" x14ac:dyDescent="0.3">
      <c r="C144" t="s">
        <v>274</v>
      </c>
      <c r="D144" t="s">
        <v>518</v>
      </c>
      <c r="E144" t="s">
        <v>264</v>
      </c>
      <c r="F144" t="s">
        <v>508</v>
      </c>
      <c r="H144" t="s">
        <v>3413</v>
      </c>
      <c r="I144">
        <v>9944</v>
      </c>
      <c r="J144">
        <v>9944</v>
      </c>
      <c r="K144">
        <v>2705</v>
      </c>
      <c r="L144">
        <v>1817020</v>
      </c>
      <c r="M144">
        <f t="shared" si="2"/>
        <v>9944</v>
      </c>
      <c r="N144" t="s">
        <v>4297</v>
      </c>
      <c r="O144">
        <v>10065</v>
      </c>
    </row>
    <row r="145" spans="3:15" x14ac:dyDescent="0.3">
      <c r="C145" t="s">
        <v>264</v>
      </c>
      <c r="D145" t="s">
        <v>508</v>
      </c>
      <c r="E145" t="s">
        <v>272</v>
      </c>
      <c r="F145" t="s">
        <v>516</v>
      </c>
      <c r="H145" t="s">
        <v>2283</v>
      </c>
      <c r="I145">
        <v>2525</v>
      </c>
      <c r="J145">
        <v>2525</v>
      </c>
      <c r="K145">
        <v>1575</v>
      </c>
      <c r="L145">
        <v>1116744</v>
      </c>
      <c r="M145">
        <f t="shared" si="2"/>
        <v>2525</v>
      </c>
      <c r="N145" t="s">
        <v>4298</v>
      </c>
      <c r="O145">
        <v>10066</v>
      </c>
    </row>
    <row r="146" spans="3:15" x14ac:dyDescent="0.3">
      <c r="C146" t="s">
        <v>272</v>
      </c>
      <c r="D146" t="s">
        <v>516</v>
      </c>
      <c r="E146" t="s">
        <v>258</v>
      </c>
      <c r="F146" t="s">
        <v>502</v>
      </c>
      <c r="H146" t="s">
        <v>2284</v>
      </c>
      <c r="I146">
        <v>2533</v>
      </c>
      <c r="J146">
        <v>2533</v>
      </c>
      <c r="K146">
        <v>1576</v>
      </c>
      <c r="L146">
        <v>1129355</v>
      </c>
      <c r="M146">
        <f t="shared" si="2"/>
        <v>2533</v>
      </c>
      <c r="N146" t="s">
        <v>4299</v>
      </c>
      <c r="O146">
        <v>10067</v>
      </c>
    </row>
    <row r="147" spans="3:15" x14ac:dyDescent="0.3">
      <c r="C147" t="s">
        <v>258</v>
      </c>
      <c r="D147" t="s">
        <v>502</v>
      </c>
      <c r="E147" t="s">
        <v>262</v>
      </c>
      <c r="F147" t="s">
        <v>506</v>
      </c>
      <c r="H147" t="s">
        <v>3879</v>
      </c>
      <c r="I147">
        <v>8945</v>
      </c>
      <c r="J147">
        <v>8945</v>
      </c>
      <c r="K147">
        <v>3171</v>
      </c>
      <c r="L147">
        <v>2004738</v>
      </c>
      <c r="M147">
        <f t="shared" si="2"/>
        <v>8945</v>
      </c>
      <c r="N147" t="s">
        <v>4300</v>
      </c>
      <c r="O147">
        <v>10068</v>
      </c>
    </row>
    <row r="148" spans="3:15" x14ac:dyDescent="0.3">
      <c r="C148" t="s">
        <v>262</v>
      </c>
      <c r="D148" t="s">
        <v>506</v>
      </c>
      <c r="E148" t="s">
        <v>269</v>
      </c>
      <c r="F148" t="s">
        <v>513</v>
      </c>
      <c r="H148" t="s">
        <v>2707</v>
      </c>
      <c r="I148">
        <v>7585</v>
      </c>
      <c r="J148">
        <v>7585</v>
      </c>
      <c r="K148">
        <v>1999</v>
      </c>
      <c r="L148">
        <v>1414395</v>
      </c>
      <c r="M148">
        <f t="shared" si="2"/>
        <v>7585</v>
      </c>
    </row>
    <row r="149" spans="3:15" x14ac:dyDescent="0.3">
      <c r="C149" t="s">
        <v>269</v>
      </c>
      <c r="D149" t="s">
        <v>513</v>
      </c>
      <c r="E149" t="s">
        <v>270</v>
      </c>
      <c r="F149" t="s">
        <v>514</v>
      </c>
      <c r="H149" t="s">
        <v>933</v>
      </c>
      <c r="I149">
        <v>7393</v>
      </c>
      <c r="J149">
        <v>7393</v>
      </c>
      <c r="K149">
        <v>224</v>
      </c>
      <c r="L149">
        <v>222275</v>
      </c>
      <c r="M149">
        <f t="shared" si="2"/>
        <v>7393</v>
      </c>
    </row>
    <row r="150" spans="3:15" x14ac:dyDescent="0.3">
      <c r="C150" t="s">
        <v>270</v>
      </c>
      <c r="D150" t="s">
        <v>514</v>
      </c>
      <c r="E150" t="s">
        <v>273</v>
      </c>
      <c r="F150" t="s">
        <v>517</v>
      </c>
      <c r="H150" t="s">
        <v>2085</v>
      </c>
      <c r="I150">
        <v>4164</v>
      </c>
      <c r="J150">
        <v>4164</v>
      </c>
      <c r="K150">
        <v>1377</v>
      </c>
      <c r="L150">
        <v>915167</v>
      </c>
      <c r="M150">
        <f t="shared" si="2"/>
        <v>4164</v>
      </c>
    </row>
    <row r="151" spans="3:15" x14ac:dyDescent="0.3">
      <c r="C151" t="s">
        <v>273</v>
      </c>
      <c r="D151" t="s">
        <v>517</v>
      </c>
      <c r="E151" t="s">
        <v>366</v>
      </c>
      <c r="F151" t="s">
        <v>610</v>
      </c>
      <c r="H151" t="s">
        <v>799</v>
      </c>
      <c r="I151">
        <v>7675</v>
      </c>
      <c r="J151">
        <v>7675</v>
      </c>
      <c r="K151">
        <v>90</v>
      </c>
      <c r="L151">
        <v>208299</v>
      </c>
      <c r="M151">
        <f t="shared" si="2"/>
        <v>7675</v>
      </c>
    </row>
    <row r="152" spans="3:15" x14ac:dyDescent="0.3">
      <c r="C152" t="s">
        <v>366</v>
      </c>
      <c r="D152" t="s">
        <v>610</v>
      </c>
      <c r="E152" t="s">
        <v>301</v>
      </c>
      <c r="F152" t="s">
        <v>545</v>
      </c>
      <c r="H152" t="s">
        <v>2285</v>
      </c>
      <c r="I152">
        <v>2885</v>
      </c>
      <c r="J152">
        <v>2885</v>
      </c>
      <c r="K152">
        <v>1577</v>
      </c>
      <c r="L152">
        <v>1124244</v>
      </c>
      <c r="M152">
        <f t="shared" si="2"/>
        <v>2885</v>
      </c>
    </row>
    <row r="153" spans="3:15" x14ac:dyDescent="0.3">
      <c r="C153" t="s">
        <v>301</v>
      </c>
      <c r="D153" t="s">
        <v>545</v>
      </c>
      <c r="E153" t="s">
        <v>363</v>
      </c>
      <c r="F153" t="s">
        <v>607</v>
      </c>
      <c r="H153" t="s">
        <v>3649</v>
      </c>
      <c r="I153">
        <v>8427</v>
      </c>
      <c r="J153">
        <v>8427</v>
      </c>
      <c r="K153">
        <v>2941</v>
      </c>
      <c r="L153">
        <v>1923746</v>
      </c>
      <c r="M153">
        <f t="shared" si="2"/>
        <v>8427</v>
      </c>
    </row>
    <row r="154" spans="3:15" x14ac:dyDescent="0.3">
      <c r="C154" t="s">
        <v>363</v>
      </c>
      <c r="D154" t="s">
        <v>607</v>
      </c>
      <c r="E154" t="s">
        <v>635</v>
      </c>
      <c r="F154" t="s">
        <v>520</v>
      </c>
      <c r="H154" t="s">
        <v>1724</v>
      </c>
      <c r="I154">
        <v>8056</v>
      </c>
      <c r="J154">
        <v>8056</v>
      </c>
      <c r="K154">
        <v>1015</v>
      </c>
      <c r="L154">
        <v>708730</v>
      </c>
      <c r="M154">
        <f t="shared" si="2"/>
        <v>8056</v>
      </c>
    </row>
    <row r="155" spans="3:15" x14ac:dyDescent="0.3">
      <c r="C155" t="s">
        <v>276</v>
      </c>
      <c r="D155" t="s">
        <v>520</v>
      </c>
      <c r="E155" t="s">
        <v>265</v>
      </c>
      <c r="F155" t="s">
        <v>509</v>
      </c>
      <c r="H155" t="s">
        <v>1990</v>
      </c>
      <c r="I155">
        <v>8433</v>
      </c>
      <c r="J155">
        <v>8433</v>
      </c>
      <c r="K155">
        <v>1282</v>
      </c>
      <c r="L155">
        <v>828936</v>
      </c>
      <c r="M155">
        <f t="shared" si="2"/>
        <v>8433</v>
      </c>
    </row>
    <row r="156" spans="3:15" x14ac:dyDescent="0.3">
      <c r="C156" t="s">
        <v>265</v>
      </c>
      <c r="D156" t="s">
        <v>509</v>
      </c>
      <c r="E156" t="s">
        <v>199</v>
      </c>
      <c r="F156" t="s">
        <v>443</v>
      </c>
      <c r="H156" t="s">
        <v>3650</v>
      </c>
      <c r="I156">
        <v>8581</v>
      </c>
      <c r="J156">
        <v>8581</v>
      </c>
      <c r="K156">
        <v>2942</v>
      </c>
      <c r="L156">
        <v>1929513</v>
      </c>
      <c r="M156">
        <f t="shared" si="2"/>
        <v>8581</v>
      </c>
    </row>
    <row r="157" spans="3:15" x14ac:dyDescent="0.3">
      <c r="C157" t="s">
        <v>199</v>
      </c>
      <c r="D157" t="s">
        <v>443</v>
      </c>
      <c r="E157" t="s">
        <v>259</v>
      </c>
      <c r="F157" t="s">
        <v>503</v>
      </c>
      <c r="H157" t="s">
        <v>3651</v>
      </c>
      <c r="I157">
        <v>8571</v>
      </c>
      <c r="J157">
        <v>8571</v>
      </c>
      <c r="K157">
        <v>2943</v>
      </c>
      <c r="L157">
        <v>1907287</v>
      </c>
      <c r="M157">
        <f t="shared" si="2"/>
        <v>8571</v>
      </c>
    </row>
    <row r="158" spans="3:15" x14ac:dyDescent="0.3">
      <c r="C158" t="s">
        <v>259</v>
      </c>
      <c r="D158" t="s">
        <v>503</v>
      </c>
      <c r="E158" t="s">
        <v>683</v>
      </c>
      <c r="F158" t="s">
        <v>510</v>
      </c>
      <c r="H158" t="s">
        <v>1778</v>
      </c>
      <c r="I158">
        <v>8046</v>
      </c>
      <c r="J158">
        <v>8046</v>
      </c>
      <c r="K158">
        <v>1069</v>
      </c>
      <c r="L158">
        <v>723153</v>
      </c>
      <c r="M158">
        <f t="shared" si="2"/>
        <v>8046</v>
      </c>
    </row>
    <row r="159" spans="3:15" x14ac:dyDescent="0.3">
      <c r="C159" t="s">
        <v>266</v>
      </c>
      <c r="D159" t="s">
        <v>510</v>
      </c>
      <c r="E159" t="s">
        <v>260</v>
      </c>
      <c r="F159" t="s">
        <v>504</v>
      </c>
      <c r="H159" t="s">
        <v>3652</v>
      </c>
      <c r="I159">
        <v>8422</v>
      </c>
      <c r="J159">
        <v>8422</v>
      </c>
      <c r="K159">
        <v>2944</v>
      </c>
      <c r="L159">
        <v>1925991</v>
      </c>
      <c r="M159">
        <f t="shared" si="2"/>
        <v>8422</v>
      </c>
    </row>
    <row r="160" spans="3:15" x14ac:dyDescent="0.3">
      <c r="C160" t="s">
        <v>260</v>
      </c>
      <c r="D160" t="s">
        <v>504</v>
      </c>
      <c r="E160" t="s">
        <v>271</v>
      </c>
      <c r="F160" t="s">
        <v>515</v>
      </c>
      <c r="H160" t="s">
        <v>3653</v>
      </c>
      <c r="I160">
        <v>8418</v>
      </c>
      <c r="J160">
        <v>8418</v>
      </c>
      <c r="K160">
        <v>2945</v>
      </c>
      <c r="L160">
        <v>1930410</v>
      </c>
      <c r="M160">
        <f t="shared" si="2"/>
        <v>8418</v>
      </c>
    </row>
    <row r="161" spans="3:13" x14ac:dyDescent="0.3">
      <c r="C161" t="s">
        <v>271</v>
      </c>
      <c r="D161" t="s">
        <v>515</v>
      </c>
      <c r="E161" t="s">
        <v>646</v>
      </c>
      <c r="F161" t="s">
        <v>522</v>
      </c>
      <c r="H161" t="s">
        <v>1954</v>
      </c>
      <c r="I161">
        <v>9088</v>
      </c>
      <c r="J161">
        <v>9088</v>
      </c>
      <c r="K161">
        <v>1246</v>
      </c>
      <c r="L161">
        <v>822062</v>
      </c>
      <c r="M161">
        <f t="shared" si="2"/>
        <v>9088</v>
      </c>
    </row>
    <row r="162" spans="3:13" x14ac:dyDescent="0.3">
      <c r="C162" t="s">
        <v>278</v>
      </c>
      <c r="D162" t="s">
        <v>522</v>
      </c>
      <c r="E162" t="s">
        <v>279</v>
      </c>
      <c r="F162" t="s">
        <v>523</v>
      </c>
      <c r="H162" t="s">
        <v>3654</v>
      </c>
      <c r="I162">
        <v>8457</v>
      </c>
      <c r="J162">
        <v>8457</v>
      </c>
      <c r="K162">
        <v>2946</v>
      </c>
      <c r="L162">
        <v>1906327</v>
      </c>
      <c r="M162">
        <f t="shared" si="2"/>
        <v>8457</v>
      </c>
    </row>
    <row r="163" spans="3:13" x14ac:dyDescent="0.3">
      <c r="C163" t="s">
        <v>279</v>
      </c>
      <c r="D163" t="s">
        <v>523</v>
      </c>
      <c r="E163" t="s">
        <v>288</v>
      </c>
      <c r="F163" t="s">
        <v>532</v>
      </c>
      <c r="H163" t="s">
        <v>3655</v>
      </c>
      <c r="I163">
        <v>8557</v>
      </c>
      <c r="J163">
        <v>8557</v>
      </c>
      <c r="K163">
        <v>2947</v>
      </c>
      <c r="L163">
        <v>1929902</v>
      </c>
      <c r="M163">
        <f t="shared" si="2"/>
        <v>8557</v>
      </c>
    </row>
    <row r="164" spans="3:13" x14ac:dyDescent="0.3">
      <c r="C164" t="s">
        <v>288</v>
      </c>
      <c r="D164" t="s">
        <v>532</v>
      </c>
      <c r="E164" t="s">
        <v>664</v>
      </c>
      <c r="F164" t="s">
        <v>426</v>
      </c>
      <c r="H164" t="s">
        <v>2286</v>
      </c>
      <c r="I164">
        <v>2861</v>
      </c>
      <c r="J164">
        <v>2861</v>
      </c>
      <c r="K164">
        <v>1578</v>
      </c>
      <c r="L164">
        <v>1125229</v>
      </c>
      <c r="M164">
        <f t="shared" si="2"/>
        <v>2861</v>
      </c>
    </row>
    <row r="165" spans="3:13" x14ac:dyDescent="0.3">
      <c r="C165" t="s">
        <v>182</v>
      </c>
      <c r="D165" t="s">
        <v>426</v>
      </c>
      <c r="E165" t="s">
        <v>637</v>
      </c>
      <c r="F165" t="s">
        <v>531</v>
      </c>
      <c r="H165" t="s">
        <v>3656</v>
      </c>
      <c r="I165">
        <v>8557</v>
      </c>
      <c r="J165">
        <v>8557</v>
      </c>
      <c r="K165">
        <v>2948</v>
      </c>
      <c r="L165">
        <v>1923922</v>
      </c>
      <c r="M165">
        <f t="shared" si="2"/>
        <v>8557</v>
      </c>
    </row>
    <row r="166" spans="3:13" x14ac:dyDescent="0.3">
      <c r="C166" t="s">
        <v>287</v>
      </c>
      <c r="D166" t="s">
        <v>531</v>
      </c>
      <c r="E166" t="s">
        <v>284</v>
      </c>
      <c r="F166" t="s">
        <v>528</v>
      </c>
      <c r="H166" t="s">
        <v>3657</v>
      </c>
      <c r="I166">
        <v>8430</v>
      </c>
      <c r="J166">
        <v>8430</v>
      </c>
      <c r="K166">
        <v>2949</v>
      </c>
      <c r="L166">
        <v>1922813</v>
      </c>
      <c r="M166">
        <f t="shared" si="2"/>
        <v>8430</v>
      </c>
    </row>
    <row r="167" spans="3:13" x14ac:dyDescent="0.3">
      <c r="C167" t="s">
        <v>284</v>
      </c>
      <c r="D167" t="s">
        <v>528</v>
      </c>
      <c r="E167" t="s">
        <v>281</v>
      </c>
      <c r="F167" t="s">
        <v>525</v>
      </c>
      <c r="H167" t="s">
        <v>1851</v>
      </c>
      <c r="I167">
        <v>8431</v>
      </c>
      <c r="J167">
        <v>8431</v>
      </c>
      <c r="K167">
        <v>1142</v>
      </c>
      <c r="L167">
        <v>805944</v>
      </c>
      <c r="M167">
        <f t="shared" si="2"/>
        <v>8431</v>
      </c>
    </row>
    <row r="168" spans="3:13" x14ac:dyDescent="0.3">
      <c r="C168" t="s">
        <v>281</v>
      </c>
      <c r="D168" t="s">
        <v>525</v>
      </c>
      <c r="E168" t="s">
        <v>283</v>
      </c>
      <c r="F168" t="s">
        <v>527</v>
      </c>
      <c r="H168" t="s">
        <v>2287</v>
      </c>
      <c r="I168">
        <v>2884</v>
      </c>
      <c r="J168">
        <v>2884</v>
      </c>
      <c r="K168">
        <v>1579</v>
      </c>
      <c r="L168">
        <v>1122381</v>
      </c>
      <c r="M168">
        <f t="shared" si="2"/>
        <v>2884</v>
      </c>
    </row>
    <row r="169" spans="3:13" x14ac:dyDescent="0.3">
      <c r="C169" t="s">
        <v>283</v>
      </c>
      <c r="D169" t="s">
        <v>527</v>
      </c>
      <c r="E169" t="s">
        <v>289</v>
      </c>
      <c r="F169" t="s">
        <v>533</v>
      </c>
      <c r="H169" t="s">
        <v>3658</v>
      </c>
      <c r="I169">
        <v>8572</v>
      </c>
      <c r="J169">
        <v>8572</v>
      </c>
      <c r="K169">
        <v>2950</v>
      </c>
      <c r="L169">
        <v>1926417</v>
      </c>
      <c r="M169">
        <f t="shared" si="2"/>
        <v>8572</v>
      </c>
    </row>
    <row r="170" spans="3:13" x14ac:dyDescent="0.3">
      <c r="C170" t="s">
        <v>289</v>
      </c>
      <c r="D170" t="s">
        <v>533</v>
      </c>
      <c r="E170" t="s">
        <v>282</v>
      </c>
      <c r="F170" t="s">
        <v>526</v>
      </c>
      <c r="H170" t="s">
        <v>3659</v>
      </c>
      <c r="I170">
        <v>8555</v>
      </c>
      <c r="J170">
        <v>8555</v>
      </c>
      <c r="K170">
        <v>2951</v>
      </c>
      <c r="L170">
        <v>1924129</v>
      </c>
      <c r="M170">
        <f t="shared" si="2"/>
        <v>8555</v>
      </c>
    </row>
    <row r="171" spans="3:13" x14ac:dyDescent="0.3">
      <c r="C171" t="s">
        <v>282</v>
      </c>
      <c r="D171" t="s">
        <v>526</v>
      </c>
      <c r="E171" t="s">
        <v>685</v>
      </c>
      <c r="F171" t="s">
        <v>530</v>
      </c>
      <c r="H171" t="s">
        <v>1677</v>
      </c>
      <c r="I171">
        <v>6768</v>
      </c>
      <c r="J171">
        <v>6768</v>
      </c>
      <c r="K171">
        <v>968</v>
      </c>
      <c r="L171">
        <v>629106</v>
      </c>
      <c r="M171">
        <f t="shared" si="2"/>
        <v>6768</v>
      </c>
    </row>
    <row r="172" spans="3:13" x14ac:dyDescent="0.3">
      <c r="C172" t="s">
        <v>286</v>
      </c>
      <c r="D172" t="s">
        <v>530</v>
      </c>
      <c r="E172" t="s">
        <v>191</v>
      </c>
      <c r="F172" t="s">
        <v>435</v>
      </c>
      <c r="H172" t="s">
        <v>749</v>
      </c>
      <c r="I172">
        <v>7834</v>
      </c>
      <c r="J172">
        <v>7834</v>
      </c>
      <c r="K172">
        <v>40</v>
      </c>
      <c r="L172">
        <v>203975</v>
      </c>
      <c r="M172">
        <f t="shared" si="2"/>
        <v>7834</v>
      </c>
    </row>
    <row r="173" spans="3:13" x14ac:dyDescent="0.3">
      <c r="C173" t="s">
        <v>191</v>
      </c>
      <c r="D173" t="s">
        <v>435</v>
      </c>
      <c r="E173" t="s">
        <v>678</v>
      </c>
      <c r="F173" t="s">
        <v>476</v>
      </c>
      <c r="H173" t="s">
        <v>1437</v>
      </c>
      <c r="I173">
        <v>3836</v>
      </c>
      <c r="J173">
        <v>3836</v>
      </c>
      <c r="K173">
        <v>728</v>
      </c>
      <c r="L173">
        <v>518184</v>
      </c>
      <c r="M173">
        <f t="shared" si="2"/>
        <v>3836</v>
      </c>
    </row>
    <row r="174" spans="3:13" x14ac:dyDescent="0.3">
      <c r="C174" t="s">
        <v>232</v>
      </c>
      <c r="D174" t="s">
        <v>476</v>
      </c>
      <c r="E174" t="s">
        <v>291</v>
      </c>
      <c r="F174" t="s">
        <v>535</v>
      </c>
      <c r="H174" t="s">
        <v>2966</v>
      </c>
      <c r="I174">
        <v>4561</v>
      </c>
      <c r="J174">
        <v>4561</v>
      </c>
      <c r="K174">
        <v>2258</v>
      </c>
      <c r="L174">
        <v>1502325</v>
      </c>
      <c r="M174">
        <f t="shared" si="2"/>
        <v>4561</v>
      </c>
    </row>
    <row r="175" spans="3:13" x14ac:dyDescent="0.3">
      <c r="C175" t="s">
        <v>291</v>
      </c>
      <c r="D175" t="s">
        <v>535</v>
      </c>
      <c r="E175" t="s">
        <v>688</v>
      </c>
      <c r="F175" t="s">
        <v>551</v>
      </c>
      <c r="H175" t="s">
        <v>3880</v>
      </c>
      <c r="I175">
        <v>8946</v>
      </c>
      <c r="J175">
        <v>8946</v>
      </c>
      <c r="K175">
        <v>3172</v>
      </c>
      <c r="L175">
        <v>2015097</v>
      </c>
      <c r="M175">
        <f t="shared" si="2"/>
        <v>8946</v>
      </c>
    </row>
    <row r="176" spans="3:13" x14ac:dyDescent="0.3">
      <c r="C176" t="s">
        <v>307</v>
      </c>
      <c r="D176" t="s">
        <v>551</v>
      </c>
      <c r="E176" t="s">
        <v>660</v>
      </c>
      <c r="F176" t="s">
        <v>382</v>
      </c>
      <c r="H176" t="s">
        <v>1487</v>
      </c>
      <c r="I176">
        <v>3780</v>
      </c>
      <c r="J176">
        <v>3780</v>
      </c>
      <c r="K176">
        <v>778</v>
      </c>
      <c r="L176">
        <v>522521</v>
      </c>
      <c r="M176">
        <f t="shared" si="2"/>
        <v>3780</v>
      </c>
    </row>
    <row r="177" spans="3:13" x14ac:dyDescent="0.3">
      <c r="C177" t="s">
        <v>133</v>
      </c>
      <c r="D177" t="s">
        <v>377</v>
      </c>
      <c r="E177" t="s">
        <v>622</v>
      </c>
      <c r="F177" t="s">
        <v>377</v>
      </c>
      <c r="H177" t="s">
        <v>2360</v>
      </c>
      <c r="I177">
        <v>2660</v>
      </c>
      <c r="J177">
        <v>2660</v>
      </c>
      <c r="K177">
        <v>1652</v>
      </c>
      <c r="L177">
        <v>1213657</v>
      </c>
      <c r="M177">
        <f t="shared" si="2"/>
        <v>2660</v>
      </c>
    </row>
    <row r="178" spans="3:13" x14ac:dyDescent="0.3">
      <c r="C178" t="s">
        <v>297</v>
      </c>
      <c r="D178" t="s">
        <v>541</v>
      </c>
      <c r="E178" t="s">
        <v>297</v>
      </c>
      <c r="F178" t="s">
        <v>541</v>
      </c>
      <c r="H178" t="s">
        <v>1671</v>
      </c>
      <c r="I178">
        <v>6764</v>
      </c>
      <c r="J178">
        <v>6764</v>
      </c>
      <c r="K178">
        <v>962</v>
      </c>
      <c r="L178">
        <v>623676</v>
      </c>
      <c r="M178">
        <f t="shared" si="2"/>
        <v>6764</v>
      </c>
    </row>
    <row r="179" spans="3:13" x14ac:dyDescent="0.3">
      <c r="C179" t="s">
        <v>303</v>
      </c>
      <c r="D179" t="s">
        <v>547</v>
      </c>
      <c r="E179" t="s">
        <v>303</v>
      </c>
      <c r="F179" t="s">
        <v>547</v>
      </c>
      <c r="H179" t="s">
        <v>2150</v>
      </c>
      <c r="I179">
        <v>3347</v>
      </c>
      <c r="J179">
        <v>3347</v>
      </c>
      <c r="K179">
        <v>1442</v>
      </c>
      <c r="L179">
        <v>1011527</v>
      </c>
      <c r="M179">
        <f t="shared" si="2"/>
        <v>3347</v>
      </c>
    </row>
    <row r="180" spans="3:13" x14ac:dyDescent="0.3">
      <c r="C180" t="s">
        <v>292</v>
      </c>
      <c r="D180" t="s">
        <v>536</v>
      </c>
      <c r="E180" t="s">
        <v>292</v>
      </c>
      <c r="F180" t="s">
        <v>536</v>
      </c>
      <c r="H180" t="s">
        <v>3660</v>
      </c>
      <c r="I180">
        <v>8243</v>
      </c>
      <c r="J180">
        <v>8243</v>
      </c>
      <c r="K180">
        <v>2952</v>
      </c>
      <c r="L180">
        <v>1925308</v>
      </c>
      <c r="M180">
        <f t="shared" si="2"/>
        <v>8243</v>
      </c>
    </row>
    <row r="181" spans="3:13" x14ac:dyDescent="0.3">
      <c r="C181" t="s">
        <v>295</v>
      </c>
      <c r="D181" t="s">
        <v>539</v>
      </c>
      <c r="E181" t="s">
        <v>295</v>
      </c>
      <c r="F181" t="s">
        <v>539</v>
      </c>
      <c r="H181" t="s">
        <v>3661</v>
      </c>
      <c r="I181">
        <v>8172</v>
      </c>
      <c r="J181">
        <v>8172</v>
      </c>
      <c r="K181">
        <v>2953</v>
      </c>
      <c r="L181">
        <v>1905148</v>
      </c>
      <c r="M181">
        <f t="shared" si="2"/>
        <v>8172</v>
      </c>
    </row>
    <row r="182" spans="3:13" x14ac:dyDescent="0.3">
      <c r="C182" t="s">
        <v>304</v>
      </c>
      <c r="D182" t="s">
        <v>548</v>
      </c>
      <c r="E182" t="s">
        <v>648</v>
      </c>
      <c r="F182" t="s">
        <v>548</v>
      </c>
      <c r="H182" t="s">
        <v>3662</v>
      </c>
      <c r="I182">
        <v>8220</v>
      </c>
      <c r="J182">
        <v>8220</v>
      </c>
      <c r="K182">
        <v>2954</v>
      </c>
      <c r="L182">
        <v>1905838</v>
      </c>
      <c r="M182">
        <f t="shared" si="2"/>
        <v>8220</v>
      </c>
    </row>
    <row r="183" spans="3:13" x14ac:dyDescent="0.3">
      <c r="C183" t="s">
        <v>293</v>
      </c>
      <c r="D183" t="s">
        <v>537</v>
      </c>
      <c r="E183" t="s">
        <v>293</v>
      </c>
      <c r="F183" t="s">
        <v>537</v>
      </c>
      <c r="H183" t="s">
        <v>3663</v>
      </c>
      <c r="I183">
        <v>8223</v>
      </c>
      <c r="J183">
        <v>8223</v>
      </c>
      <c r="K183">
        <v>2955</v>
      </c>
      <c r="L183">
        <v>1905838</v>
      </c>
      <c r="M183">
        <f t="shared" si="2"/>
        <v>8223</v>
      </c>
    </row>
    <row r="184" spans="3:13" x14ac:dyDescent="0.3">
      <c r="C184" t="s">
        <v>300</v>
      </c>
      <c r="D184" t="s">
        <v>544</v>
      </c>
      <c r="E184" t="s">
        <v>300</v>
      </c>
      <c r="F184" t="s">
        <v>544</v>
      </c>
      <c r="H184" t="s">
        <v>2708</v>
      </c>
      <c r="I184">
        <v>8649</v>
      </c>
      <c r="J184">
        <v>8649</v>
      </c>
      <c r="K184">
        <v>2000</v>
      </c>
      <c r="L184">
        <v>1427377</v>
      </c>
      <c r="M184">
        <f t="shared" si="2"/>
        <v>8649</v>
      </c>
    </row>
    <row r="185" spans="3:13" x14ac:dyDescent="0.3">
      <c r="C185" t="s">
        <v>302</v>
      </c>
      <c r="D185" t="s">
        <v>546</v>
      </c>
      <c r="E185" t="s">
        <v>647</v>
      </c>
      <c r="F185" t="s">
        <v>546</v>
      </c>
      <c r="H185" t="s">
        <v>2709</v>
      </c>
      <c r="I185">
        <v>8630</v>
      </c>
      <c r="J185">
        <v>8630</v>
      </c>
      <c r="K185">
        <v>2001</v>
      </c>
      <c r="L185">
        <v>1433853</v>
      </c>
      <c r="M185">
        <f t="shared" si="2"/>
        <v>8630</v>
      </c>
    </row>
    <row r="186" spans="3:13" x14ac:dyDescent="0.3">
      <c r="C186" t="s">
        <v>306</v>
      </c>
      <c r="D186" t="s">
        <v>550</v>
      </c>
      <c r="E186" t="s">
        <v>687</v>
      </c>
      <c r="F186" t="s">
        <v>550</v>
      </c>
      <c r="H186" t="s">
        <v>2710</v>
      </c>
      <c r="I186">
        <v>8691</v>
      </c>
      <c r="J186">
        <v>8691</v>
      </c>
      <c r="K186">
        <v>2002</v>
      </c>
      <c r="L186">
        <v>1433853</v>
      </c>
      <c r="M186">
        <f t="shared" si="2"/>
        <v>8691</v>
      </c>
    </row>
    <row r="187" spans="3:13" x14ac:dyDescent="0.3">
      <c r="C187" t="s">
        <v>308</v>
      </c>
      <c r="D187" t="s">
        <v>552</v>
      </c>
      <c r="E187" t="s">
        <v>649</v>
      </c>
      <c r="F187" t="s">
        <v>552</v>
      </c>
      <c r="H187" t="s">
        <v>3664</v>
      </c>
      <c r="I187">
        <v>8272</v>
      </c>
      <c r="J187">
        <v>8272</v>
      </c>
      <c r="K187">
        <v>2956</v>
      </c>
      <c r="L187">
        <v>1903072</v>
      </c>
      <c r="M187">
        <f t="shared" si="2"/>
        <v>8272</v>
      </c>
    </row>
    <row r="188" spans="3:13" x14ac:dyDescent="0.3">
      <c r="C188" t="s">
        <v>241</v>
      </c>
      <c r="D188" t="s">
        <v>485</v>
      </c>
      <c r="E188" t="s">
        <v>241</v>
      </c>
      <c r="F188" t="s">
        <v>485</v>
      </c>
      <c r="H188" t="s">
        <v>3665</v>
      </c>
      <c r="I188">
        <v>8312</v>
      </c>
      <c r="J188">
        <v>8312</v>
      </c>
      <c r="K188">
        <v>2957</v>
      </c>
      <c r="L188">
        <v>1912238</v>
      </c>
      <c r="M188">
        <f t="shared" si="2"/>
        <v>8312</v>
      </c>
    </row>
    <row r="189" spans="3:13" x14ac:dyDescent="0.3">
      <c r="C189" t="s">
        <v>249</v>
      </c>
      <c r="D189" t="s">
        <v>493</v>
      </c>
      <c r="E189" t="s">
        <v>249</v>
      </c>
      <c r="F189" t="s">
        <v>493</v>
      </c>
      <c r="H189" t="s">
        <v>2711</v>
      </c>
      <c r="I189">
        <v>8613</v>
      </c>
      <c r="J189">
        <v>8613</v>
      </c>
      <c r="K189">
        <v>2003</v>
      </c>
      <c r="L189">
        <v>1419460</v>
      </c>
      <c r="M189">
        <f t="shared" si="2"/>
        <v>8613</v>
      </c>
    </row>
    <row r="190" spans="3:13" x14ac:dyDescent="0.3">
      <c r="C190" t="s">
        <v>327</v>
      </c>
      <c r="D190" t="s">
        <v>571</v>
      </c>
      <c r="E190" t="s">
        <v>327</v>
      </c>
      <c r="F190" t="s">
        <v>571</v>
      </c>
      <c r="H190" t="s">
        <v>2712</v>
      </c>
      <c r="I190">
        <v>8646</v>
      </c>
      <c r="J190">
        <v>8646</v>
      </c>
      <c r="K190">
        <v>2004</v>
      </c>
      <c r="L190">
        <v>1420729</v>
      </c>
      <c r="M190">
        <f t="shared" si="2"/>
        <v>8646</v>
      </c>
    </row>
    <row r="191" spans="3:13" x14ac:dyDescent="0.3">
      <c r="C191" t="s">
        <v>299</v>
      </c>
      <c r="D191" t="s">
        <v>543</v>
      </c>
      <c r="E191" t="s">
        <v>299</v>
      </c>
      <c r="F191" t="s">
        <v>543</v>
      </c>
      <c r="H191" t="s">
        <v>3666</v>
      </c>
      <c r="I191">
        <v>8164</v>
      </c>
      <c r="J191">
        <v>8164</v>
      </c>
      <c r="K191">
        <v>2958</v>
      </c>
      <c r="L191">
        <v>1929461</v>
      </c>
      <c r="M191">
        <f t="shared" si="2"/>
        <v>8164</v>
      </c>
    </row>
    <row r="192" spans="3:13" x14ac:dyDescent="0.3">
      <c r="C192" t="s">
        <v>353</v>
      </c>
      <c r="D192" t="s">
        <v>597</v>
      </c>
      <c r="E192" t="s">
        <v>353</v>
      </c>
      <c r="F192" t="s">
        <v>597</v>
      </c>
      <c r="H192" t="s">
        <v>2713</v>
      </c>
      <c r="I192">
        <v>8623</v>
      </c>
      <c r="J192">
        <v>8623</v>
      </c>
      <c r="K192">
        <v>2005</v>
      </c>
      <c r="L192">
        <v>1407117</v>
      </c>
      <c r="M192">
        <f t="shared" si="2"/>
        <v>8623</v>
      </c>
    </row>
    <row r="193" spans="3:13" x14ac:dyDescent="0.3">
      <c r="C193" t="s">
        <v>151</v>
      </c>
      <c r="D193" t="s">
        <v>395</v>
      </c>
      <c r="E193" t="s">
        <v>151</v>
      </c>
      <c r="F193" t="s">
        <v>395</v>
      </c>
      <c r="H193" t="s">
        <v>3668</v>
      </c>
      <c r="I193">
        <v>8184</v>
      </c>
      <c r="J193">
        <v>8184</v>
      </c>
      <c r="K193">
        <v>2960</v>
      </c>
      <c r="L193">
        <v>1902219</v>
      </c>
      <c r="M193">
        <f t="shared" si="2"/>
        <v>8184</v>
      </c>
    </row>
    <row r="194" spans="3:13" x14ac:dyDescent="0.3">
      <c r="C194" t="s">
        <v>310</v>
      </c>
      <c r="D194" t="s">
        <v>554</v>
      </c>
      <c r="E194" t="s">
        <v>310</v>
      </c>
      <c r="F194" t="s">
        <v>554</v>
      </c>
      <c r="H194" t="s">
        <v>3667</v>
      </c>
      <c r="I194">
        <v>8175</v>
      </c>
      <c r="J194">
        <v>8175</v>
      </c>
      <c r="K194">
        <v>2959</v>
      </c>
      <c r="L194">
        <v>1902219</v>
      </c>
      <c r="M194">
        <f t="shared" ref="M194:M257" si="3">IF(J194-I194&lt;&gt;0,"kérem megadni!",I194)</f>
        <v>8175</v>
      </c>
    </row>
    <row r="195" spans="3:13" x14ac:dyDescent="0.3">
      <c r="C195" t="s">
        <v>326</v>
      </c>
      <c r="D195" t="s">
        <v>570</v>
      </c>
      <c r="E195" t="s">
        <v>653</v>
      </c>
      <c r="F195" t="s">
        <v>570</v>
      </c>
      <c r="H195" t="s">
        <v>3669</v>
      </c>
      <c r="I195">
        <v>8230</v>
      </c>
      <c r="J195">
        <v>8230</v>
      </c>
      <c r="K195">
        <v>2961</v>
      </c>
      <c r="L195">
        <v>1921175</v>
      </c>
      <c r="M195">
        <f t="shared" si="3"/>
        <v>8230</v>
      </c>
    </row>
    <row r="196" spans="3:13" x14ac:dyDescent="0.3">
      <c r="C196" t="s">
        <v>320</v>
      </c>
      <c r="D196" t="s">
        <v>564</v>
      </c>
      <c r="E196" t="s">
        <v>320</v>
      </c>
      <c r="F196" t="s">
        <v>564</v>
      </c>
      <c r="H196" t="s">
        <v>3670</v>
      </c>
      <c r="I196">
        <v>8236</v>
      </c>
      <c r="J196">
        <v>8236</v>
      </c>
      <c r="K196">
        <v>2962</v>
      </c>
      <c r="L196">
        <v>1921175</v>
      </c>
      <c r="M196">
        <f t="shared" si="3"/>
        <v>8236</v>
      </c>
    </row>
    <row r="197" spans="3:13" x14ac:dyDescent="0.3">
      <c r="C197" t="s">
        <v>325</v>
      </c>
      <c r="D197" t="s">
        <v>569</v>
      </c>
      <c r="E197" t="s">
        <v>325</v>
      </c>
      <c r="F197" t="s">
        <v>569</v>
      </c>
      <c r="H197" t="s">
        <v>3881</v>
      </c>
      <c r="I197">
        <v>8313</v>
      </c>
      <c r="J197">
        <v>8313</v>
      </c>
      <c r="K197">
        <v>3173</v>
      </c>
      <c r="L197">
        <v>2017002</v>
      </c>
      <c r="M197">
        <f t="shared" si="3"/>
        <v>8313</v>
      </c>
    </row>
    <row r="198" spans="3:13" x14ac:dyDescent="0.3">
      <c r="C198" t="s">
        <v>311</v>
      </c>
      <c r="D198" t="s">
        <v>555</v>
      </c>
      <c r="E198" t="s">
        <v>311</v>
      </c>
      <c r="F198" t="s">
        <v>555</v>
      </c>
      <c r="H198" t="s">
        <v>3671</v>
      </c>
      <c r="I198">
        <v>8275</v>
      </c>
      <c r="J198">
        <v>8275</v>
      </c>
      <c r="K198">
        <v>2963</v>
      </c>
      <c r="L198">
        <v>1903638</v>
      </c>
      <c r="M198">
        <f t="shared" si="3"/>
        <v>8275</v>
      </c>
    </row>
    <row r="199" spans="3:13" x14ac:dyDescent="0.3">
      <c r="C199" t="s">
        <v>319</v>
      </c>
      <c r="D199" t="s">
        <v>563</v>
      </c>
      <c r="E199" t="s">
        <v>319</v>
      </c>
      <c r="F199" t="s">
        <v>563</v>
      </c>
      <c r="H199" t="s">
        <v>3672</v>
      </c>
      <c r="I199">
        <v>8174</v>
      </c>
      <c r="J199">
        <v>8174</v>
      </c>
      <c r="K199">
        <v>2964</v>
      </c>
      <c r="L199">
        <v>1905148</v>
      </c>
      <c r="M199">
        <f t="shared" si="3"/>
        <v>8174</v>
      </c>
    </row>
    <row r="200" spans="3:13" x14ac:dyDescent="0.3">
      <c r="C200" t="s">
        <v>193</v>
      </c>
      <c r="D200" t="s">
        <v>437</v>
      </c>
      <c r="E200" t="s">
        <v>667</v>
      </c>
      <c r="F200" t="s">
        <v>437</v>
      </c>
      <c r="H200" t="s">
        <v>2714</v>
      </c>
      <c r="I200">
        <v>8648</v>
      </c>
      <c r="J200">
        <v>8648</v>
      </c>
      <c r="K200">
        <v>2006</v>
      </c>
      <c r="L200">
        <v>1407375</v>
      </c>
      <c r="M200">
        <f t="shared" si="3"/>
        <v>8648</v>
      </c>
    </row>
    <row r="201" spans="3:13" x14ac:dyDescent="0.3">
      <c r="C201" t="s">
        <v>251</v>
      </c>
      <c r="D201" t="s">
        <v>495</v>
      </c>
      <c r="E201" t="s">
        <v>251</v>
      </c>
      <c r="F201" t="s">
        <v>495</v>
      </c>
      <c r="H201" t="s">
        <v>2715</v>
      </c>
      <c r="I201">
        <v>8638</v>
      </c>
      <c r="J201">
        <v>8638</v>
      </c>
      <c r="K201">
        <v>2007</v>
      </c>
      <c r="L201">
        <v>1433862</v>
      </c>
      <c r="M201">
        <f t="shared" si="3"/>
        <v>8638</v>
      </c>
    </row>
    <row r="202" spans="3:13" x14ac:dyDescent="0.3">
      <c r="C202" t="s">
        <v>323</v>
      </c>
      <c r="D202" t="s">
        <v>567</v>
      </c>
      <c r="E202" t="s">
        <v>652</v>
      </c>
      <c r="F202" t="s">
        <v>567</v>
      </c>
      <c r="H202" t="s">
        <v>3882</v>
      </c>
      <c r="I202">
        <v>8753</v>
      </c>
      <c r="J202">
        <v>8753</v>
      </c>
      <c r="K202">
        <v>3174</v>
      </c>
      <c r="L202">
        <v>2026462</v>
      </c>
      <c r="M202">
        <f t="shared" si="3"/>
        <v>8753</v>
      </c>
    </row>
    <row r="203" spans="3:13" x14ac:dyDescent="0.3">
      <c r="C203" t="s">
        <v>168</v>
      </c>
      <c r="D203" t="s">
        <v>412</v>
      </c>
      <c r="E203" t="s">
        <v>626</v>
      </c>
      <c r="F203" t="s">
        <v>412</v>
      </c>
      <c r="H203" t="s">
        <v>2716</v>
      </c>
      <c r="I203">
        <v>8647</v>
      </c>
      <c r="J203">
        <v>8647</v>
      </c>
      <c r="K203">
        <v>2008</v>
      </c>
      <c r="L203">
        <v>1414562</v>
      </c>
      <c r="M203">
        <f t="shared" si="3"/>
        <v>8647</v>
      </c>
    </row>
    <row r="204" spans="3:13" x14ac:dyDescent="0.3">
      <c r="C204" t="s">
        <v>317</v>
      </c>
      <c r="D204" t="s">
        <v>561</v>
      </c>
      <c r="E204" t="s">
        <v>317</v>
      </c>
      <c r="F204" t="s">
        <v>561</v>
      </c>
      <c r="H204" t="s">
        <v>2717</v>
      </c>
      <c r="I204">
        <v>8637</v>
      </c>
      <c r="J204">
        <v>8637</v>
      </c>
      <c r="K204">
        <v>2009</v>
      </c>
      <c r="L204">
        <v>1411916</v>
      </c>
      <c r="M204">
        <f t="shared" si="3"/>
        <v>8637</v>
      </c>
    </row>
    <row r="205" spans="3:13" x14ac:dyDescent="0.3">
      <c r="C205" t="s">
        <v>313</v>
      </c>
      <c r="D205" t="s">
        <v>557</v>
      </c>
      <c r="E205" t="s">
        <v>689</v>
      </c>
      <c r="F205" t="s">
        <v>557</v>
      </c>
      <c r="H205" t="s">
        <v>3673</v>
      </c>
      <c r="I205">
        <v>8255</v>
      </c>
      <c r="J205">
        <v>8255</v>
      </c>
      <c r="K205">
        <v>2965</v>
      </c>
      <c r="L205">
        <v>1933844</v>
      </c>
      <c r="M205">
        <f t="shared" si="3"/>
        <v>8255</v>
      </c>
    </row>
    <row r="206" spans="3:13" x14ac:dyDescent="0.3">
      <c r="C206" t="s">
        <v>360</v>
      </c>
      <c r="D206" t="s">
        <v>604</v>
      </c>
      <c r="E206" t="s">
        <v>360</v>
      </c>
      <c r="F206" t="s">
        <v>604</v>
      </c>
      <c r="H206" t="s">
        <v>2718</v>
      </c>
      <c r="I206">
        <v>8651</v>
      </c>
      <c r="J206">
        <v>8651</v>
      </c>
      <c r="K206">
        <v>2010</v>
      </c>
      <c r="L206">
        <v>1416601</v>
      </c>
      <c r="M206">
        <f t="shared" si="3"/>
        <v>8651</v>
      </c>
    </row>
    <row r="207" spans="3:13" x14ac:dyDescent="0.3">
      <c r="C207" t="s">
        <v>309</v>
      </c>
      <c r="D207" t="s">
        <v>553</v>
      </c>
      <c r="E207" t="s">
        <v>309</v>
      </c>
      <c r="F207" t="s">
        <v>553</v>
      </c>
      <c r="H207" t="s">
        <v>2719</v>
      </c>
      <c r="I207">
        <v>8624</v>
      </c>
      <c r="J207">
        <v>8624</v>
      </c>
      <c r="K207">
        <v>2011</v>
      </c>
      <c r="L207">
        <v>1424907</v>
      </c>
      <c r="M207">
        <f t="shared" si="3"/>
        <v>8624</v>
      </c>
    </row>
    <row r="208" spans="3:13" x14ac:dyDescent="0.3">
      <c r="C208" t="s">
        <v>321</v>
      </c>
      <c r="D208" t="s">
        <v>565</v>
      </c>
      <c r="E208" t="s">
        <v>650</v>
      </c>
      <c r="F208" t="s">
        <v>565</v>
      </c>
      <c r="H208" t="s">
        <v>2720</v>
      </c>
      <c r="I208">
        <v>8636</v>
      </c>
      <c r="J208">
        <v>8636</v>
      </c>
      <c r="K208">
        <v>2012</v>
      </c>
      <c r="L208">
        <v>1422822</v>
      </c>
      <c r="M208">
        <f t="shared" si="3"/>
        <v>8636</v>
      </c>
    </row>
    <row r="209" spans="3:13" x14ac:dyDescent="0.3">
      <c r="C209" t="s">
        <v>315</v>
      </c>
      <c r="D209" t="s">
        <v>559</v>
      </c>
      <c r="E209" t="s">
        <v>315</v>
      </c>
      <c r="F209" t="s">
        <v>559</v>
      </c>
      <c r="H209" t="s">
        <v>2721</v>
      </c>
      <c r="I209">
        <v>8710</v>
      </c>
      <c r="J209">
        <v>8710</v>
      </c>
      <c r="K209">
        <v>2013</v>
      </c>
      <c r="L209">
        <v>1421324</v>
      </c>
      <c r="M209">
        <f t="shared" si="3"/>
        <v>8710</v>
      </c>
    </row>
    <row r="210" spans="3:13" x14ac:dyDescent="0.3">
      <c r="C210" t="s">
        <v>364</v>
      </c>
      <c r="D210" t="s">
        <v>608</v>
      </c>
      <c r="E210" t="s">
        <v>697</v>
      </c>
      <c r="F210" t="s">
        <v>608</v>
      </c>
      <c r="H210" t="s">
        <v>3674</v>
      </c>
      <c r="I210">
        <v>8252</v>
      </c>
      <c r="J210">
        <v>8252</v>
      </c>
      <c r="K210">
        <v>2966</v>
      </c>
      <c r="L210">
        <v>1917154</v>
      </c>
      <c r="M210">
        <f t="shared" si="3"/>
        <v>8252</v>
      </c>
    </row>
    <row r="211" spans="3:13" x14ac:dyDescent="0.3">
      <c r="C211" t="s">
        <v>314</v>
      </c>
      <c r="D211" t="s">
        <v>558</v>
      </c>
      <c r="E211" t="s">
        <v>314</v>
      </c>
      <c r="F211" t="s">
        <v>558</v>
      </c>
      <c r="H211" t="s">
        <v>3675</v>
      </c>
      <c r="I211">
        <v>8233</v>
      </c>
      <c r="J211">
        <v>8233</v>
      </c>
      <c r="K211">
        <v>2967</v>
      </c>
      <c r="L211">
        <v>1928501</v>
      </c>
      <c r="M211">
        <f t="shared" si="3"/>
        <v>8233</v>
      </c>
    </row>
    <row r="212" spans="3:13" x14ac:dyDescent="0.3">
      <c r="C212" t="s">
        <v>328</v>
      </c>
      <c r="D212" t="s">
        <v>572</v>
      </c>
      <c r="E212" t="s">
        <v>328</v>
      </c>
      <c r="F212" t="s">
        <v>572</v>
      </c>
      <c r="H212" t="s">
        <v>3676</v>
      </c>
      <c r="I212">
        <v>8242</v>
      </c>
      <c r="J212">
        <v>8242</v>
      </c>
      <c r="K212">
        <v>2968</v>
      </c>
      <c r="L212">
        <v>1915565</v>
      </c>
      <c r="M212">
        <f t="shared" si="3"/>
        <v>8242</v>
      </c>
    </row>
    <row r="213" spans="3:13" x14ac:dyDescent="0.3">
      <c r="C213" t="s">
        <v>318</v>
      </c>
      <c r="D213" t="s">
        <v>562</v>
      </c>
      <c r="E213" t="s">
        <v>691</v>
      </c>
      <c r="F213" t="s">
        <v>562</v>
      </c>
      <c r="H213" t="s">
        <v>2722</v>
      </c>
      <c r="I213">
        <v>8712</v>
      </c>
      <c r="J213">
        <v>8712</v>
      </c>
      <c r="K213">
        <v>2014</v>
      </c>
      <c r="L213">
        <v>1416470</v>
      </c>
      <c r="M213">
        <f t="shared" si="3"/>
        <v>8712</v>
      </c>
    </row>
    <row r="214" spans="3:13" x14ac:dyDescent="0.3">
      <c r="C214" t="s">
        <v>316</v>
      </c>
      <c r="D214" t="s">
        <v>560</v>
      </c>
      <c r="E214" t="s">
        <v>690</v>
      </c>
      <c r="F214" t="s">
        <v>560</v>
      </c>
      <c r="H214" t="s">
        <v>2723</v>
      </c>
      <c r="I214">
        <v>8171</v>
      </c>
      <c r="J214">
        <v>8171</v>
      </c>
      <c r="K214">
        <v>2015</v>
      </c>
      <c r="L214">
        <v>1403559</v>
      </c>
      <c r="M214">
        <f t="shared" si="3"/>
        <v>8171</v>
      </c>
    </row>
    <row r="215" spans="3:13" x14ac:dyDescent="0.3">
      <c r="C215" t="s">
        <v>322</v>
      </c>
      <c r="D215" t="s">
        <v>566</v>
      </c>
      <c r="E215" t="s">
        <v>651</v>
      </c>
      <c r="F215" t="s">
        <v>566</v>
      </c>
      <c r="H215" t="s">
        <v>2724</v>
      </c>
      <c r="I215">
        <v>8171</v>
      </c>
      <c r="J215">
        <v>8171</v>
      </c>
      <c r="K215">
        <v>2016</v>
      </c>
      <c r="L215">
        <v>1403559</v>
      </c>
      <c r="M215">
        <f t="shared" si="3"/>
        <v>8171</v>
      </c>
    </row>
    <row r="216" spans="3:13" x14ac:dyDescent="0.3">
      <c r="C216" t="s">
        <v>312</v>
      </c>
      <c r="D216" t="s">
        <v>556</v>
      </c>
      <c r="E216" t="s">
        <v>312</v>
      </c>
      <c r="F216" t="s">
        <v>556</v>
      </c>
      <c r="H216" t="s">
        <v>1864</v>
      </c>
      <c r="I216">
        <v>9494</v>
      </c>
      <c r="J216">
        <v>9494</v>
      </c>
      <c r="K216">
        <v>1155</v>
      </c>
      <c r="L216">
        <v>808518</v>
      </c>
      <c r="M216">
        <f t="shared" si="3"/>
        <v>9494</v>
      </c>
    </row>
    <row r="217" spans="3:13" x14ac:dyDescent="0.3">
      <c r="C217" t="s">
        <v>329</v>
      </c>
      <c r="D217" t="s">
        <v>573</v>
      </c>
      <c r="E217" t="s">
        <v>329</v>
      </c>
      <c r="F217" t="s">
        <v>573</v>
      </c>
      <c r="H217" t="s">
        <v>1810</v>
      </c>
      <c r="I217">
        <v>8055</v>
      </c>
      <c r="J217">
        <v>8055</v>
      </c>
      <c r="K217">
        <v>1101</v>
      </c>
      <c r="L217">
        <v>731103</v>
      </c>
      <c r="M217">
        <f t="shared" si="3"/>
        <v>8055</v>
      </c>
    </row>
    <row r="218" spans="3:13" x14ac:dyDescent="0.3">
      <c r="C218" t="s">
        <v>335</v>
      </c>
      <c r="D218" t="s">
        <v>579</v>
      </c>
      <c r="E218" t="s">
        <v>655</v>
      </c>
      <c r="F218" t="s">
        <v>579</v>
      </c>
      <c r="H218" t="s">
        <v>1812</v>
      </c>
      <c r="I218">
        <v>8052</v>
      </c>
      <c r="J218">
        <v>8052</v>
      </c>
      <c r="K218">
        <v>1103</v>
      </c>
      <c r="L218">
        <v>731103</v>
      </c>
      <c r="M218">
        <f t="shared" si="3"/>
        <v>8052</v>
      </c>
    </row>
    <row r="219" spans="3:13" x14ac:dyDescent="0.3">
      <c r="C219" t="s">
        <v>344</v>
      </c>
      <c r="D219" t="s">
        <v>588</v>
      </c>
      <c r="E219" t="s">
        <v>344</v>
      </c>
      <c r="F219" t="s">
        <v>588</v>
      </c>
      <c r="H219" t="s">
        <v>1811</v>
      </c>
      <c r="I219">
        <v>8054</v>
      </c>
      <c r="J219">
        <v>8054</v>
      </c>
      <c r="K219">
        <v>1102</v>
      </c>
      <c r="L219">
        <v>731103</v>
      </c>
      <c r="M219">
        <f t="shared" si="3"/>
        <v>8054</v>
      </c>
    </row>
    <row r="220" spans="3:13" x14ac:dyDescent="0.3">
      <c r="C220" t="s">
        <v>345</v>
      </c>
      <c r="D220" t="s">
        <v>589</v>
      </c>
      <c r="E220" t="s">
        <v>345</v>
      </c>
      <c r="F220" t="s">
        <v>589</v>
      </c>
      <c r="H220" t="s">
        <v>1813</v>
      </c>
      <c r="I220">
        <v>8055</v>
      </c>
      <c r="J220">
        <v>8055</v>
      </c>
      <c r="K220">
        <v>1104</v>
      </c>
      <c r="L220">
        <v>731103</v>
      </c>
      <c r="M220">
        <f t="shared" si="3"/>
        <v>8055</v>
      </c>
    </row>
    <row r="221" spans="3:13" x14ac:dyDescent="0.3">
      <c r="C221" t="s">
        <v>334</v>
      </c>
      <c r="D221" t="s">
        <v>578</v>
      </c>
      <c r="E221" t="s">
        <v>654</v>
      </c>
      <c r="F221" t="s">
        <v>578</v>
      </c>
      <c r="H221" t="s">
        <v>2967</v>
      </c>
      <c r="I221">
        <v>4233</v>
      </c>
      <c r="J221">
        <v>4233</v>
      </c>
      <c r="K221">
        <v>2259</v>
      </c>
      <c r="L221">
        <v>1526958</v>
      </c>
      <c r="M221">
        <f t="shared" si="3"/>
        <v>4233</v>
      </c>
    </row>
    <row r="222" spans="3:13" x14ac:dyDescent="0.3">
      <c r="C222" t="s">
        <v>333</v>
      </c>
      <c r="D222" t="s">
        <v>577</v>
      </c>
      <c r="E222" t="s">
        <v>333</v>
      </c>
      <c r="F222" t="s">
        <v>577</v>
      </c>
      <c r="H222" t="s">
        <v>1083</v>
      </c>
      <c r="I222">
        <v>6035</v>
      </c>
      <c r="J222">
        <v>6035</v>
      </c>
      <c r="K222">
        <v>374</v>
      </c>
      <c r="L222">
        <v>313408</v>
      </c>
      <c r="M222">
        <f t="shared" si="3"/>
        <v>6035</v>
      </c>
    </row>
    <row r="223" spans="3:13" x14ac:dyDescent="0.3">
      <c r="C223" t="s">
        <v>336</v>
      </c>
      <c r="D223" t="s">
        <v>580</v>
      </c>
      <c r="E223" t="s">
        <v>336</v>
      </c>
      <c r="F223" t="s">
        <v>580</v>
      </c>
      <c r="H223" t="s">
        <v>2034</v>
      </c>
      <c r="I223">
        <v>4060</v>
      </c>
      <c r="J223">
        <v>4060</v>
      </c>
      <c r="K223">
        <v>1326</v>
      </c>
      <c r="L223">
        <v>902918</v>
      </c>
      <c r="M223">
        <f t="shared" si="3"/>
        <v>4060</v>
      </c>
    </row>
    <row r="224" spans="3:13" x14ac:dyDescent="0.3">
      <c r="C224" t="s">
        <v>340</v>
      </c>
      <c r="D224" t="s">
        <v>584</v>
      </c>
      <c r="E224" t="s">
        <v>658</v>
      </c>
      <c r="F224" t="s">
        <v>584</v>
      </c>
      <c r="H224" t="s">
        <v>3414</v>
      </c>
      <c r="I224">
        <v>9771</v>
      </c>
      <c r="J224">
        <v>9771</v>
      </c>
      <c r="K224">
        <v>2706</v>
      </c>
      <c r="L224">
        <v>1805102</v>
      </c>
      <c r="M224">
        <f t="shared" si="3"/>
        <v>9771</v>
      </c>
    </row>
    <row r="225" spans="3:13" x14ac:dyDescent="0.3">
      <c r="C225" t="s">
        <v>154</v>
      </c>
      <c r="D225" t="s">
        <v>398</v>
      </c>
      <c r="E225" t="s">
        <v>154</v>
      </c>
      <c r="F225" t="s">
        <v>398</v>
      </c>
      <c r="H225" t="s">
        <v>1130</v>
      </c>
      <c r="I225">
        <v>6412</v>
      </c>
      <c r="J225">
        <v>6412</v>
      </c>
      <c r="K225">
        <v>421</v>
      </c>
      <c r="L225">
        <v>325937</v>
      </c>
      <c r="M225">
        <f t="shared" si="3"/>
        <v>6412</v>
      </c>
    </row>
    <row r="226" spans="3:13" x14ac:dyDescent="0.3">
      <c r="C226" t="s">
        <v>341</v>
      </c>
      <c r="D226" t="s">
        <v>585</v>
      </c>
      <c r="E226" t="s">
        <v>692</v>
      </c>
      <c r="F226" t="s">
        <v>585</v>
      </c>
      <c r="H226" t="s">
        <v>2968</v>
      </c>
      <c r="I226">
        <v>4468</v>
      </c>
      <c r="J226">
        <v>4468</v>
      </c>
      <c r="K226">
        <v>2260</v>
      </c>
      <c r="L226">
        <v>1515963</v>
      </c>
      <c r="M226">
        <f t="shared" si="3"/>
        <v>4468</v>
      </c>
    </row>
    <row r="227" spans="3:13" x14ac:dyDescent="0.3">
      <c r="C227" t="s">
        <v>342</v>
      </c>
      <c r="D227" t="s">
        <v>586</v>
      </c>
      <c r="E227" t="s">
        <v>342</v>
      </c>
      <c r="F227" t="s">
        <v>586</v>
      </c>
      <c r="H227" t="s">
        <v>2725</v>
      </c>
      <c r="I227">
        <v>8614</v>
      </c>
      <c r="J227">
        <v>8614</v>
      </c>
      <c r="K227">
        <v>2017</v>
      </c>
      <c r="L227">
        <v>1424457</v>
      </c>
      <c r="M227">
        <f t="shared" si="3"/>
        <v>8614</v>
      </c>
    </row>
    <row r="228" spans="3:13" x14ac:dyDescent="0.3">
      <c r="C228" t="s">
        <v>339</v>
      </c>
      <c r="D228" t="s">
        <v>583</v>
      </c>
      <c r="E228" t="s">
        <v>657</v>
      </c>
      <c r="F228" t="s">
        <v>583</v>
      </c>
      <c r="H228" t="s">
        <v>2288</v>
      </c>
      <c r="I228">
        <v>2944</v>
      </c>
      <c r="J228">
        <v>2944</v>
      </c>
      <c r="K228">
        <v>1580</v>
      </c>
      <c r="L228">
        <v>1131422</v>
      </c>
      <c r="M228">
        <f t="shared" si="3"/>
        <v>2944</v>
      </c>
    </row>
    <row r="229" spans="3:13" x14ac:dyDescent="0.3">
      <c r="C229" t="s">
        <v>330</v>
      </c>
      <c r="D229" t="s">
        <v>574</v>
      </c>
      <c r="E229" t="s">
        <v>330</v>
      </c>
      <c r="F229" t="s">
        <v>574</v>
      </c>
      <c r="H229" t="s">
        <v>3677</v>
      </c>
      <c r="I229">
        <v>8443</v>
      </c>
      <c r="J229">
        <v>8443</v>
      </c>
      <c r="K229">
        <v>2969</v>
      </c>
      <c r="L229">
        <v>1914173</v>
      </c>
      <c r="M229">
        <f t="shared" si="3"/>
        <v>8443</v>
      </c>
    </row>
    <row r="230" spans="3:13" x14ac:dyDescent="0.3">
      <c r="C230" t="s">
        <v>343</v>
      </c>
      <c r="D230" t="s">
        <v>587</v>
      </c>
      <c r="E230" t="s">
        <v>659</v>
      </c>
      <c r="F230" t="s">
        <v>587</v>
      </c>
      <c r="H230" t="s">
        <v>793</v>
      </c>
      <c r="I230">
        <v>7914</v>
      </c>
      <c r="J230">
        <v>7914</v>
      </c>
      <c r="K230">
        <v>84</v>
      </c>
      <c r="L230">
        <v>207603</v>
      </c>
      <c r="M230">
        <f t="shared" si="3"/>
        <v>7914</v>
      </c>
    </row>
    <row r="231" spans="3:13" x14ac:dyDescent="0.3">
      <c r="C231" t="s">
        <v>338</v>
      </c>
      <c r="D231" t="s">
        <v>582</v>
      </c>
      <c r="E231" t="s">
        <v>656</v>
      </c>
      <c r="F231" t="s">
        <v>582</v>
      </c>
      <c r="H231" t="s">
        <v>1511</v>
      </c>
      <c r="I231">
        <v>3642</v>
      </c>
      <c r="J231">
        <v>3642</v>
      </c>
      <c r="K231">
        <v>802</v>
      </c>
      <c r="L231">
        <v>525159</v>
      </c>
      <c r="M231">
        <f t="shared" si="3"/>
        <v>3642</v>
      </c>
    </row>
    <row r="232" spans="3:13" x14ac:dyDescent="0.3">
      <c r="C232" t="s">
        <v>347</v>
      </c>
      <c r="D232" t="s">
        <v>591</v>
      </c>
      <c r="E232" t="s">
        <v>347</v>
      </c>
      <c r="F232" t="s">
        <v>591</v>
      </c>
      <c r="H232" t="s">
        <v>2361</v>
      </c>
      <c r="I232">
        <v>2653</v>
      </c>
      <c r="J232">
        <v>2653</v>
      </c>
      <c r="K232">
        <v>1653</v>
      </c>
      <c r="L232">
        <v>1224341</v>
      </c>
      <c r="M232">
        <f t="shared" si="3"/>
        <v>2653</v>
      </c>
    </row>
    <row r="233" spans="3:13" x14ac:dyDescent="0.3">
      <c r="C233" t="s">
        <v>280</v>
      </c>
      <c r="D233" t="s">
        <v>524</v>
      </c>
      <c r="E233" t="s">
        <v>280</v>
      </c>
      <c r="F233" t="s">
        <v>524</v>
      </c>
      <c r="H233" t="s">
        <v>1226</v>
      </c>
      <c r="I233">
        <v>5752</v>
      </c>
      <c r="J233">
        <v>5752</v>
      </c>
      <c r="K233">
        <v>517</v>
      </c>
      <c r="L233">
        <v>430128</v>
      </c>
      <c r="M233">
        <f t="shared" si="3"/>
        <v>5752</v>
      </c>
    </row>
    <row r="234" spans="3:13" x14ac:dyDescent="0.3">
      <c r="C234" t="s">
        <v>290</v>
      </c>
      <c r="D234" t="s">
        <v>534</v>
      </c>
      <c r="E234" t="s">
        <v>290</v>
      </c>
      <c r="F234" t="s">
        <v>534</v>
      </c>
      <c r="H234" t="s">
        <v>3883</v>
      </c>
      <c r="I234">
        <v>8891</v>
      </c>
      <c r="J234">
        <v>8891</v>
      </c>
      <c r="K234">
        <v>3175</v>
      </c>
      <c r="L234">
        <v>2008439</v>
      </c>
      <c r="M234">
        <f t="shared" si="3"/>
        <v>8891</v>
      </c>
    </row>
    <row r="235" spans="3:13" x14ac:dyDescent="0.3">
      <c r="C235" t="s">
        <v>346</v>
      </c>
      <c r="D235" t="s">
        <v>590</v>
      </c>
      <c r="E235" t="s">
        <v>693</v>
      </c>
      <c r="F235" t="s">
        <v>590</v>
      </c>
      <c r="H235" t="s">
        <v>1481</v>
      </c>
      <c r="I235">
        <v>3654</v>
      </c>
      <c r="J235">
        <v>3654</v>
      </c>
      <c r="K235">
        <v>772</v>
      </c>
      <c r="L235">
        <v>521953</v>
      </c>
      <c r="M235">
        <f t="shared" si="3"/>
        <v>3654</v>
      </c>
    </row>
    <row r="236" spans="3:13" x14ac:dyDescent="0.3">
      <c r="C236" t="s">
        <v>350</v>
      </c>
      <c r="D236" t="s">
        <v>594</v>
      </c>
      <c r="E236" t="s">
        <v>350</v>
      </c>
      <c r="F236" t="s">
        <v>594</v>
      </c>
      <c r="H236" t="s">
        <v>953</v>
      </c>
      <c r="I236">
        <v>7711</v>
      </c>
      <c r="J236">
        <v>7711</v>
      </c>
      <c r="K236">
        <v>244</v>
      </c>
      <c r="L236">
        <v>224378</v>
      </c>
      <c r="M236">
        <f t="shared" si="3"/>
        <v>7711</v>
      </c>
    </row>
    <row r="237" spans="3:13" x14ac:dyDescent="0.3">
      <c r="C237" t="s">
        <v>351</v>
      </c>
      <c r="D237" t="s">
        <v>595</v>
      </c>
      <c r="E237" t="s">
        <v>695</v>
      </c>
      <c r="F237" t="s">
        <v>595</v>
      </c>
      <c r="H237" t="s">
        <v>2969</v>
      </c>
      <c r="I237">
        <v>4937</v>
      </c>
      <c r="J237">
        <v>4937</v>
      </c>
      <c r="K237">
        <v>2261</v>
      </c>
      <c r="L237">
        <v>1526480</v>
      </c>
      <c r="M237">
        <f t="shared" si="3"/>
        <v>4937</v>
      </c>
    </row>
    <row r="238" spans="3:13" x14ac:dyDescent="0.3">
      <c r="C238" t="s">
        <v>358</v>
      </c>
      <c r="D238" t="s">
        <v>602</v>
      </c>
      <c r="E238" t="s">
        <v>358</v>
      </c>
      <c r="F238" t="s">
        <v>602</v>
      </c>
      <c r="H238" t="s">
        <v>1718</v>
      </c>
      <c r="I238">
        <v>2426</v>
      </c>
      <c r="J238">
        <v>2426</v>
      </c>
      <c r="K238">
        <v>1009</v>
      </c>
      <c r="L238">
        <v>707047</v>
      </c>
      <c r="M238">
        <f t="shared" si="3"/>
        <v>2426</v>
      </c>
    </row>
    <row r="239" spans="3:13" x14ac:dyDescent="0.3">
      <c r="C239" t="s">
        <v>354</v>
      </c>
      <c r="D239" t="s">
        <v>598</v>
      </c>
      <c r="E239" t="s">
        <v>354</v>
      </c>
      <c r="F239" t="s">
        <v>598</v>
      </c>
      <c r="H239" t="s">
        <v>1719</v>
      </c>
      <c r="I239">
        <v>2427</v>
      </c>
      <c r="J239">
        <v>2427</v>
      </c>
      <c r="K239">
        <v>1010</v>
      </c>
      <c r="L239">
        <v>707047</v>
      </c>
      <c r="M239">
        <f t="shared" si="3"/>
        <v>2427</v>
      </c>
    </row>
    <row r="240" spans="3:13" x14ac:dyDescent="0.3">
      <c r="C240" t="s">
        <v>357</v>
      </c>
      <c r="D240" t="s">
        <v>601</v>
      </c>
      <c r="E240" t="s">
        <v>696</v>
      </c>
      <c r="F240" t="s">
        <v>601</v>
      </c>
      <c r="H240" t="s">
        <v>1723</v>
      </c>
      <c r="I240">
        <v>2471</v>
      </c>
      <c r="J240">
        <v>2471</v>
      </c>
      <c r="K240">
        <v>1014</v>
      </c>
      <c r="L240">
        <v>708581</v>
      </c>
      <c r="M240">
        <f t="shared" si="3"/>
        <v>2471</v>
      </c>
    </row>
    <row r="241" spans="3:13" x14ac:dyDescent="0.3">
      <c r="C241" t="s">
        <v>359</v>
      </c>
      <c r="D241" t="s">
        <v>603</v>
      </c>
      <c r="E241" t="s">
        <v>359</v>
      </c>
      <c r="F241" t="s">
        <v>603</v>
      </c>
      <c r="H241" t="s">
        <v>2122</v>
      </c>
      <c r="I241">
        <v>4161</v>
      </c>
      <c r="J241">
        <v>4161</v>
      </c>
      <c r="K241">
        <v>1414</v>
      </c>
      <c r="L241">
        <v>926693</v>
      </c>
      <c r="M241">
        <f t="shared" si="3"/>
        <v>4161</v>
      </c>
    </row>
    <row r="242" spans="3:13" x14ac:dyDescent="0.3">
      <c r="C242" t="s">
        <v>368</v>
      </c>
      <c r="D242" t="s">
        <v>612</v>
      </c>
      <c r="E242" t="s">
        <v>368</v>
      </c>
      <c r="F242" t="s">
        <v>612</v>
      </c>
      <c r="H242" t="s">
        <v>912</v>
      </c>
      <c r="I242">
        <v>7841</v>
      </c>
      <c r="J242">
        <v>7841</v>
      </c>
      <c r="K242">
        <v>203</v>
      </c>
      <c r="L242">
        <v>220464</v>
      </c>
      <c r="M242">
        <f t="shared" si="3"/>
        <v>7841</v>
      </c>
    </row>
    <row r="243" spans="3:13" x14ac:dyDescent="0.3">
      <c r="C243" t="s">
        <v>369</v>
      </c>
      <c r="D243" t="s">
        <v>613</v>
      </c>
      <c r="E243" t="s">
        <v>369</v>
      </c>
      <c r="F243" t="s">
        <v>613</v>
      </c>
      <c r="H243" t="s">
        <v>957</v>
      </c>
      <c r="I243">
        <v>7384</v>
      </c>
      <c r="J243">
        <v>7384</v>
      </c>
      <c r="K243">
        <v>248</v>
      </c>
      <c r="L243">
        <v>224749</v>
      </c>
      <c r="M243">
        <f t="shared" si="3"/>
        <v>7384</v>
      </c>
    </row>
    <row r="244" spans="3:13" x14ac:dyDescent="0.3">
      <c r="C244" t="s">
        <v>177</v>
      </c>
      <c r="D244" t="s">
        <v>421</v>
      </c>
      <c r="E244" t="s">
        <v>177</v>
      </c>
      <c r="F244" t="s">
        <v>421</v>
      </c>
      <c r="H244" t="s">
        <v>765</v>
      </c>
      <c r="I244">
        <v>7383</v>
      </c>
      <c r="J244">
        <v>7383</v>
      </c>
      <c r="K244">
        <v>56</v>
      </c>
      <c r="L244">
        <v>205485</v>
      </c>
      <c r="M244">
        <f t="shared" si="3"/>
        <v>7383</v>
      </c>
    </row>
    <row r="245" spans="3:13" x14ac:dyDescent="0.3">
      <c r="H245" t="s">
        <v>1852</v>
      </c>
      <c r="I245">
        <v>9169</v>
      </c>
      <c r="J245">
        <v>9169</v>
      </c>
      <c r="K245">
        <v>1143</v>
      </c>
      <c r="L245">
        <v>806196</v>
      </c>
      <c r="M245">
        <f t="shared" si="3"/>
        <v>9169</v>
      </c>
    </row>
    <row r="246" spans="3:13" x14ac:dyDescent="0.3">
      <c r="H246" t="s">
        <v>2726</v>
      </c>
      <c r="I246">
        <v>7570</v>
      </c>
      <c r="J246">
        <v>7570</v>
      </c>
      <c r="K246">
        <v>2018</v>
      </c>
      <c r="L246">
        <v>1432799</v>
      </c>
      <c r="M246">
        <f t="shared" si="3"/>
        <v>7570</v>
      </c>
    </row>
    <row r="247" spans="3:13" x14ac:dyDescent="0.3">
      <c r="H247" t="s">
        <v>2727</v>
      </c>
      <c r="I247">
        <v>7557</v>
      </c>
      <c r="J247">
        <v>7557</v>
      </c>
      <c r="K247">
        <v>2019</v>
      </c>
      <c r="L247">
        <v>1432799</v>
      </c>
      <c r="M247">
        <f t="shared" si="3"/>
        <v>7557</v>
      </c>
    </row>
    <row r="248" spans="3:13" x14ac:dyDescent="0.3">
      <c r="H248" t="s">
        <v>2728</v>
      </c>
      <c r="I248">
        <v>7478</v>
      </c>
      <c r="J248">
        <v>7478</v>
      </c>
      <c r="K248">
        <v>2020</v>
      </c>
      <c r="L248">
        <v>1403735</v>
      </c>
      <c r="M248">
        <f t="shared" si="3"/>
        <v>7478</v>
      </c>
    </row>
    <row r="249" spans="3:13" x14ac:dyDescent="0.3">
      <c r="H249" t="s">
        <v>3884</v>
      </c>
      <c r="I249">
        <v>8948</v>
      </c>
      <c r="J249">
        <v>8948</v>
      </c>
      <c r="K249">
        <v>3176</v>
      </c>
      <c r="L249">
        <v>2027447</v>
      </c>
      <c r="M249">
        <f t="shared" si="3"/>
        <v>8948</v>
      </c>
    </row>
    <row r="250" spans="3:13" x14ac:dyDescent="0.3">
      <c r="H250" t="s">
        <v>2362</v>
      </c>
      <c r="I250">
        <v>3126</v>
      </c>
      <c r="J250">
        <v>3126</v>
      </c>
      <c r="K250">
        <v>1654</v>
      </c>
      <c r="L250">
        <v>1220048</v>
      </c>
      <c r="M250">
        <f t="shared" si="3"/>
        <v>3126</v>
      </c>
    </row>
    <row r="251" spans="3:13" x14ac:dyDescent="0.3">
      <c r="H251" t="s">
        <v>3678</v>
      </c>
      <c r="I251">
        <v>8291</v>
      </c>
      <c r="J251">
        <v>8291</v>
      </c>
      <c r="K251">
        <v>2970</v>
      </c>
      <c r="L251">
        <v>1915778</v>
      </c>
      <c r="M251">
        <f t="shared" si="3"/>
        <v>8291</v>
      </c>
    </row>
    <row r="252" spans="3:13" x14ac:dyDescent="0.3">
      <c r="H252" t="s">
        <v>2289</v>
      </c>
      <c r="I252">
        <v>2883</v>
      </c>
      <c r="J252">
        <v>2883</v>
      </c>
      <c r="K252">
        <v>1581</v>
      </c>
      <c r="L252">
        <v>1108624</v>
      </c>
      <c r="M252">
        <f t="shared" si="3"/>
        <v>2883</v>
      </c>
    </row>
    <row r="253" spans="3:13" x14ac:dyDescent="0.3">
      <c r="H253" t="s">
        <v>859</v>
      </c>
      <c r="I253">
        <v>7923</v>
      </c>
      <c r="J253">
        <v>7923</v>
      </c>
      <c r="K253">
        <v>150</v>
      </c>
      <c r="L253">
        <v>215495</v>
      </c>
      <c r="M253">
        <f t="shared" si="3"/>
        <v>7923</v>
      </c>
    </row>
    <row r="254" spans="3:13" x14ac:dyDescent="0.3">
      <c r="H254" t="s">
        <v>1328</v>
      </c>
      <c r="I254">
        <v>3881</v>
      </c>
      <c r="J254">
        <v>3881</v>
      </c>
      <c r="K254">
        <v>619</v>
      </c>
      <c r="L254">
        <v>508846</v>
      </c>
      <c r="M254">
        <f t="shared" si="3"/>
        <v>3881</v>
      </c>
    </row>
    <row r="255" spans="3:13" x14ac:dyDescent="0.3">
      <c r="H255" t="s">
        <v>3300</v>
      </c>
      <c r="I255">
        <v>7149</v>
      </c>
      <c r="J255">
        <v>7149</v>
      </c>
      <c r="K255">
        <v>2592</v>
      </c>
      <c r="L255">
        <v>1711712</v>
      </c>
      <c r="M255">
        <f t="shared" si="3"/>
        <v>7149</v>
      </c>
    </row>
    <row r="256" spans="3:13" x14ac:dyDescent="0.3">
      <c r="H256" t="s">
        <v>3301</v>
      </c>
      <c r="I256">
        <v>7164</v>
      </c>
      <c r="J256">
        <v>7164</v>
      </c>
      <c r="K256">
        <v>2593</v>
      </c>
      <c r="L256">
        <v>1728909</v>
      </c>
      <c r="M256">
        <f t="shared" si="3"/>
        <v>7164</v>
      </c>
    </row>
    <row r="257" spans="8:13" x14ac:dyDescent="0.3">
      <c r="H257" t="s">
        <v>3302</v>
      </c>
      <c r="I257">
        <v>7140</v>
      </c>
      <c r="J257">
        <v>7140</v>
      </c>
      <c r="K257">
        <v>2594</v>
      </c>
      <c r="L257">
        <v>1708864</v>
      </c>
      <c r="M257">
        <f t="shared" si="3"/>
        <v>7140</v>
      </c>
    </row>
    <row r="258" spans="8:13" x14ac:dyDescent="0.3">
      <c r="H258" t="s">
        <v>2729</v>
      </c>
      <c r="I258">
        <v>7258</v>
      </c>
      <c r="J258">
        <v>7258</v>
      </c>
      <c r="K258">
        <v>2021</v>
      </c>
      <c r="L258">
        <v>1432337</v>
      </c>
      <c r="M258">
        <f t="shared" ref="M258:M321" si="4">IF(J258-I258&lt;&gt;0,"kérem megadni!",I258)</f>
        <v>7258</v>
      </c>
    </row>
    <row r="259" spans="8:13" x14ac:dyDescent="0.3">
      <c r="H259" t="s">
        <v>1048</v>
      </c>
      <c r="I259">
        <v>6528</v>
      </c>
      <c r="J259">
        <v>6528</v>
      </c>
      <c r="K259">
        <v>339</v>
      </c>
      <c r="L259">
        <v>303656</v>
      </c>
      <c r="M259">
        <f t="shared" si="4"/>
        <v>6528</v>
      </c>
    </row>
    <row r="260" spans="8:13" x14ac:dyDescent="0.3">
      <c r="H260" t="s">
        <v>2363</v>
      </c>
      <c r="I260">
        <v>3070</v>
      </c>
      <c r="J260">
        <v>3070</v>
      </c>
      <c r="K260">
        <v>1655</v>
      </c>
      <c r="L260">
        <v>1233534</v>
      </c>
      <c r="M260">
        <f t="shared" si="4"/>
        <v>3070</v>
      </c>
    </row>
    <row r="261" spans="8:13" x14ac:dyDescent="0.3">
      <c r="H261" t="s">
        <v>2364</v>
      </c>
      <c r="I261">
        <v>3078</v>
      </c>
      <c r="J261">
        <v>3078</v>
      </c>
      <c r="K261">
        <v>1656</v>
      </c>
      <c r="L261">
        <v>1233534</v>
      </c>
      <c r="M261">
        <f t="shared" si="4"/>
        <v>3078</v>
      </c>
    </row>
    <row r="262" spans="8:13" x14ac:dyDescent="0.3">
      <c r="H262" t="s">
        <v>2365</v>
      </c>
      <c r="I262">
        <v>3071</v>
      </c>
      <c r="J262">
        <v>3071</v>
      </c>
      <c r="K262">
        <v>1657</v>
      </c>
      <c r="L262">
        <v>1233534</v>
      </c>
      <c r="M262">
        <f t="shared" si="4"/>
        <v>3071</v>
      </c>
    </row>
    <row r="263" spans="8:13" x14ac:dyDescent="0.3">
      <c r="H263" t="s">
        <v>2151</v>
      </c>
      <c r="I263">
        <v>3336</v>
      </c>
      <c r="J263">
        <v>3336</v>
      </c>
      <c r="K263">
        <v>1443</v>
      </c>
      <c r="L263">
        <v>1024022</v>
      </c>
      <c r="M263">
        <f t="shared" si="4"/>
        <v>3336</v>
      </c>
    </row>
    <row r="264" spans="8:13" x14ac:dyDescent="0.3">
      <c r="H264" t="s">
        <v>2970</v>
      </c>
      <c r="I264">
        <v>4343</v>
      </c>
      <c r="J264">
        <v>4343</v>
      </c>
      <c r="K264">
        <v>2262</v>
      </c>
      <c r="L264">
        <v>1502990</v>
      </c>
      <c r="M264">
        <f t="shared" si="4"/>
        <v>4343</v>
      </c>
    </row>
    <row r="265" spans="8:13" x14ac:dyDescent="0.3">
      <c r="H265" t="s">
        <v>1193</v>
      </c>
      <c r="I265">
        <v>5830</v>
      </c>
      <c r="J265">
        <v>5830</v>
      </c>
      <c r="K265">
        <v>484</v>
      </c>
      <c r="L265">
        <v>418102</v>
      </c>
      <c r="M265">
        <f t="shared" si="4"/>
        <v>5830</v>
      </c>
    </row>
    <row r="266" spans="8:13" x14ac:dyDescent="0.3">
      <c r="H266" t="s">
        <v>1078</v>
      </c>
      <c r="I266">
        <v>6351</v>
      </c>
      <c r="J266">
        <v>6351</v>
      </c>
      <c r="K266">
        <v>369</v>
      </c>
      <c r="L266">
        <v>311961</v>
      </c>
      <c r="M266">
        <f t="shared" si="4"/>
        <v>6351</v>
      </c>
    </row>
    <row r="267" spans="8:13" x14ac:dyDescent="0.3">
      <c r="H267" t="s">
        <v>3885</v>
      </c>
      <c r="I267">
        <v>8797</v>
      </c>
      <c r="J267">
        <v>8797</v>
      </c>
      <c r="K267">
        <v>3177</v>
      </c>
      <c r="L267">
        <v>2024864</v>
      </c>
      <c r="M267">
        <f t="shared" si="4"/>
        <v>8797</v>
      </c>
    </row>
    <row r="268" spans="8:13" x14ac:dyDescent="0.3">
      <c r="H268" t="s">
        <v>3886</v>
      </c>
      <c r="I268">
        <v>8887</v>
      </c>
      <c r="J268">
        <v>8887</v>
      </c>
      <c r="K268">
        <v>3178</v>
      </c>
      <c r="L268">
        <v>2018698</v>
      </c>
      <c r="M268">
        <f t="shared" si="4"/>
        <v>8887</v>
      </c>
    </row>
    <row r="269" spans="8:13" x14ac:dyDescent="0.3">
      <c r="H269" t="s">
        <v>3679</v>
      </c>
      <c r="I269">
        <v>8352</v>
      </c>
      <c r="J269">
        <v>8352</v>
      </c>
      <c r="K269">
        <v>2971</v>
      </c>
      <c r="L269">
        <v>1907427</v>
      </c>
      <c r="M269">
        <f t="shared" si="4"/>
        <v>8352</v>
      </c>
    </row>
    <row r="270" spans="8:13" x14ac:dyDescent="0.3">
      <c r="H270" t="s">
        <v>3680</v>
      </c>
      <c r="I270">
        <v>8565</v>
      </c>
      <c r="J270">
        <v>8565</v>
      </c>
      <c r="K270">
        <v>2972</v>
      </c>
      <c r="L270">
        <v>1922901</v>
      </c>
      <c r="M270">
        <f t="shared" si="4"/>
        <v>8565</v>
      </c>
    </row>
    <row r="271" spans="8:13" x14ac:dyDescent="0.3">
      <c r="H271" t="s">
        <v>3887</v>
      </c>
      <c r="I271">
        <v>8866</v>
      </c>
      <c r="J271">
        <v>8866</v>
      </c>
      <c r="K271">
        <v>3179</v>
      </c>
      <c r="L271">
        <v>2023144</v>
      </c>
      <c r="M271">
        <f t="shared" si="4"/>
        <v>8866</v>
      </c>
    </row>
    <row r="272" spans="8:13" x14ac:dyDescent="0.3">
      <c r="H272" t="s">
        <v>2366</v>
      </c>
      <c r="I272">
        <v>2693</v>
      </c>
      <c r="J272">
        <v>2693</v>
      </c>
      <c r="K272">
        <v>1658</v>
      </c>
      <c r="L272">
        <v>1212016</v>
      </c>
      <c r="M272">
        <f t="shared" si="4"/>
        <v>2693</v>
      </c>
    </row>
    <row r="273" spans="8:13" x14ac:dyDescent="0.3">
      <c r="H273" t="s">
        <v>1533</v>
      </c>
      <c r="I273">
        <v>3768</v>
      </c>
      <c r="J273">
        <v>3768</v>
      </c>
      <c r="K273">
        <v>824</v>
      </c>
      <c r="L273">
        <v>527049</v>
      </c>
      <c r="M273">
        <f t="shared" si="4"/>
        <v>3768</v>
      </c>
    </row>
    <row r="274" spans="8:13" x14ac:dyDescent="0.3">
      <c r="H274" t="s">
        <v>3888</v>
      </c>
      <c r="I274">
        <v>8985</v>
      </c>
      <c r="J274">
        <v>8985</v>
      </c>
      <c r="K274">
        <v>3180</v>
      </c>
      <c r="L274">
        <v>2018360</v>
      </c>
      <c r="M274">
        <f t="shared" si="4"/>
        <v>8985</v>
      </c>
    </row>
    <row r="275" spans="8:13" x14ac:dyDescent="0.3">
      <c r="H275" t="s">
        <v>2730</v>
      </c>
      <c r="I275">
        <v>8666</v>
      </c>
      <c r="J275">
        <v>8666</v>
      </c>
      <c r="K275">
        <v>2022</v>
      </c>
      <c r="L275">
        <v>1420710</v>
      </c>
      <c r="M275">
        <f t="shared" si="4"/>
        <v>8666</v>
      </c>
    </row>
    <row r="276" spans="8:13" x14ac:dyDescent="0.3">
      <c r="H276" t="s">
        <v>2140</v>
      </c>
      <c r="I276">
        <v>4128</v>
      </c>
      <c r="J276">
        <v>4128</v>
      </c>
      <c r="K276">
        <v>1432</v>
      </c>
      <c r="L276">
        <v>933446</v>
      </c>
      <c r="M276">
        <f t="shared" si="4"/>
        <v>4128</v>
      </c>
    </row>
    <row r="277" spans="8:13" x14ac:dyDescent="0.3">
      <c r="H277" t="s">
        <v>3415</v>
      </c>
      <c r="I277">
        <v>9683</v>
      </c>
      <c r="J277">
        <v>9683</v>
      </c>
      <c r="K277">
        <v>2707</v>
      </c>
      <c r="L277">
        <v>1810384</v>
      </c>
      <c r="M277">
        <f t="shared" si="4"/>
        <v>9683</v>
      </c>
    </row>
    <row r="278" spans="8:13" x14ac:dyDescent="0.3">
      <c r="H278" t="s">
        <v>3681</v>
      </c>
      <c r="I278">
        <v>8515</v>
      </c>
      <c r="J278">
        <v>8515</v>
      </c>
      <c r="K278">
        <v>2973</v>
      </c>
      <c r="L278">
        <v>1927058</v>
      </c>
      <c r="M278">
        <f t="shared" si="4"/>
        <v>8515</v>
      </c>
    </row>
    <row r="279" spans="8:13" x14ac:dyDescent="0.3">
      <c r="H279" t="s">
        <v>1305</v>
      </c>
      <c r="I279">
        <v>3903</v>
      </c>
      <c r="J279">
        <v>3903</v>
      </c>
      <c r="K279">
        <v>596</v>
      </c>
      <c r="L279">
        <v>506929</v>
      </c>
      <c r="M279">
        <f t="shared" si="4"/>
        <v>3903</v>
      </c>
    </row>
    <row r="280" spans="8:13" x14ac:dyDescent="0.3">
      <c r="H280" t="s">
        <v>1173</v>
      </c>
      <c r="I280">
        <v>5630</v>
      </c>
      <c r="J280">
        <v>5630</v>
      </c>
      <c r="K280">
        <v>464</v>
      </c>
      <c r="L280">
        <v>409760</v>
      </c>
      <c r="M280">
        <f t="shared" si="4"/>
        <v>5630</v>
      </c>
    </row>
    <row r="281" spans="8:13" x14ac:dyDescent="0.3">
      <c r="H281" t="s">
        <v>1186</v>
      </c>
      <c r="I281">
        <v>5600</v>
      </c>
      <c r="J281">
        <v>5600</v>
      </c>
      <c r="K281">
        <v>477</v>
      </c>
      <c r="L281">
        <v>415200</v>
      </c>
      <c r="M281">
        <f t="shared" si="4"/>
        <v>5600</v>
      </c>
    </row>
    <row r="282" spans="8:13" x14ac:dyDescent="0.3">
      <c r="H282" t="s">
        <v>1188</v>
      </c>
      <c r="I282">
        <v>5671</v>
      </c>
      <c r="J282">
        <v>5671</v>
      </c>
      <c r="K282">
        <v>479</v>
      </c>
      <c r="L282">
        <v>415200</v>
      </c>
      <c r="M282">
        <f t="shared" si="4"/>
        <v>5671</v>
      </c>
    </row>
    <row r="283" spans="8:13" x14ac:dyDescent="0.3">
      <c r="H283" t="s">
        <v>1187</v>
      </c>
      <c r="I283">
        <v>5623</v>
      </c>
      <c r="J283">
        <v>5623</v>
      </c>
      <c r="K283">
        <v>478</v>
      </c>
      <c r="L283">
        <v>415200</v>
      </c>
      <c r="M283">
        <f t="shared" si="4"/>
        <v>5623</v>
      </c>
    </row>
    <row r="284" spans="8:13" x14ac:dyDescent="0.3">
      <c r="H284" t="s">
        <v>1217</v>
      </c>
      <c r="I284">
        <v>5946</v>
      </c>
      <c r="J284">
        <v>5946</v>
      </c>
      <c r="K284">
        <v>508</v>
      </c>
      <c r="L284">
        <v>426189</v>
      </c>
      <c r="M284">
        <f t="shared" si="4"/>
        <v>5946</v>
      </c>
    </row>
    <row r="285" spans="8:13" x14ac:dyDescent="0.3">
      <c r="H285" t="s">
        <v>1159</v>
      </c>
      <c r="I285">
        <v>5561</v>
      </c>
      <c r="J285">
        <v>5561</v>
      </c>
      <c r="K285">
        <v>450</v>
      </c>
      <c r="L285">
        <v>402680</v>
      </c>
      <c r="M285">
        <f t="shared" si="4"/>
        <v>5561</v>
      </c>
    </row>
    <row r="286" spans="8:13" x14ac:dyDescent="0.3">
      <c r="H286" t="s">
        <v>2152</v>
      </c>
      <c r="I286">
        <v>3343</v>
      </c>
      <c r="J286">
        <v>3343</v>
      </c>
      <c r="K286">
        <v>1444</v>
      </c>
      <c r="L286">
        <v>1004400</v>
      </c>
      <c r="M286">
        <f t="shared" si="4"/>
        <v>3343</v>
      </c>
    </row>
    <row r="287" spans="8:13" x14ac:dyDescent="0.3">
      <c r="H287" t="s">
        <v>2153</v>
      </c>
      <c r="I287">
        <v>3346</v>
      </c>
      <c r="J287">
        <v>3346</v>
      </c>
      <c r="K287">
        <v>1445</v>
      </c>
      <c r="L287">
        <v>1033260</v>
      </c>
      <c r="M287">
        <f t="shared" si="4"/>
        <v>3346</v>
      </c>
    </row>
    <row r="288" spans="8:13" x14ac:dyDescent="0.3">
      <c r="H288" t="s">
        <v>2731</v>
      </c>
      <c r="I288">
        <v>7589</v>
      </c>
      <c r="J288">
        <v>7589</v>
      </c>
      <c r="K288">
        <v>2023</v>
      </c>
      <c r="L288">
        <v>1406910</v>
      </c>
      <c r="M288">
        <f t="shared" si="4"/>
        <v>7589</v>
      </c>
    </row>
    <row r="289" spans="8:13" x14ac:dyDescent="0.3">
      <c r="H289" t="s">
        <v>3303</v>
      </c>
      <c r="I289">
        <v>7061</v>
      </c>
      <c r="J289">
        <v>7061</v>
      </c>
      <c r="K289">
        <v>2595</v>
      </c>
      <c r="L289">
        <v>1728662</v>
      </c>
      <c r="M289">
        <f t="shared" si="4"/>
        <v>7061</v>
      </c>
    </row>
    <row r="290" spans="8:13" x14ac:dyDescent="0.3">
      <c r="H290" t="s">
        <v>1882</v>
      </c>
      <c r="I290">
        <v>9343</v>
      </c>
      <c r="J290">
        <v>9343</v>
      </c>
      <c r="K290">
        <v>1173</v>
      </c>
      <c r="L290">
        <v>810588</v>
      </c>
      <c r="M290">
        <f t="shared" si="4"/>
        <v>9343</v>
      </c>
    </row>
    <row r="291" spans="8:13" x14ac:dyDescent="0.3">
      <c r="H291" t="s">
        <v>2732</v>
      </c>
      <c r="I291">
        <v>7543</v>
      </c>
      <c r="J291">
        <v>7543</v>
      </c>
      <c r="K291">
        <v>2024</v>
      </c>
      <c r="L291">
        <v>1417127</v>
      </c>
      <c r="M291">
        <f t="shared" si="4"/>
        <v>7543</v>
      </c>
    </row>
    <row r="292" spans="8:13" x14ac:dyDescent="0.3">
      <c r="H292" t="s">
        <v>3889</v>
      </c>
      <c r="I292">
        <v>8855</v>
      </c>
      <c r="J292">
        <v>8855</v>
      </c>
      <c r="K292">
        <v>3181</v>
      </c>
      <c r="L292">
        <v>2009168</v>
      </c>
      <c r="M292">
        <f t="shared" si="4"/>
        <v>8855</v>
      </c>
    </row>
    <row r="293" spans="8:13" x14ac:dyDescent="0.3">
      <c r="H293" t="s">
        <v>1196</v>
      </c>
      <c r="I293">
        <v>5643</v>
      </c>
      <c r="J293">
        <v>5643</v>
      </c>
      <c r="K293">
        <v>487</v>
      </c>
      <c r="L293">
        <v>419390</v>
      </c>
      <c r="M293">
        <f t="shared" si="4"/>
        <v>5643</v>
      </c>
    </row>
    <row r="294" spans="8:13" x14ac:dyDescent="0.3">
      <c r="H294" t="s">
        <v>1722</v>
      </c>
      <c r="I294">
        <v>2455</v>
      </c>
      <c r="J294">
        <v>2455</v>
      </c>
      <c r="K294">
        <v>1013</v>
      </c>
      <c r="L294">
        <v>708466</v>
      </c>
      <c r="M294">
        <f t="shared" si="4"/>
        <v>2455</v>
      </c>
    </row>
    <row r="295" spans="8:13" x14ac:dyDescent="0.3">
      <c r="H295" t="s">
        <v>3890</v>
      </c>
      <c r="I295">
        <v>8978</v>
      </c>
      <c r="J295">
        <v>8978</v>
      </c>
      <c r="K295">
        <v>3182</v>
      </c>
      <c r="L295">
        <v>2020950</v>
      </c>
      <c r="M295">
        <f t="shared" si="4"/>
        <v>8978</v>
      </c>
    </row>
    <row r="296" spans="8:13" x14ac:dyDescent="0.3">
      <c r="H296" t="s">
        <v>898</v>
      </c>
      <c r="I296">
        <v>7747</v>
      </c>
      <c r="J296">
        <v>7747</v>
      </c>
      <c r="K296">
        <v>189</v>
      </c>
      <c r="L296">
        <v>219008</v>
      </c>
      <c r="M296">
        <f t="shared" si="4"/>
        <v>7747</v>
      </c>
    </row>
    <row r="297" spans="8:13" x14ac:dyDescent="0.3">
      <c r="H297" t="s">
        <v>2971</v>
      </c>
      <c r="I297">
        <v>4643</v>
      </c>
      <c r="J297">
        <v>4643</v>
      </c>
      <c r="K297">
        <v>2263</v>
      </c>
      <c r="L297">
        <v>1525441</v>
      </c>
      <c r="M297">
        <f t="shared" si="4"/>
        <v>4643</v>
      </c>
    </row>
    <row r="298" spans="8:13" x14ac:dyDescent="0.3">
      <c r="H298" t="s">
        <v>2510</v>
      </c>
      <c r="I298">
        <v>2216</v>
      </c>
      <c r="J298">
        <v>2216</v>
      </c>
      <c r="K298">
        <v>1802</v>
      </c>
      <c r="L298">
        <v>1325098</v>
      </c>
      <c r="M298">
        <f t="shared" si="4"/>
        <v>2216</v>
      </c>
    </row>
    <row r="299" spans="8:13" x14ac:dyDescent="0.3">
      <c r="H299" t="s">
        <v>2367</v>
      </c>
      <c r="I299">
        <v>3045</v>
      </c>
      <c r="J299">
        <v>3045</v>
      </c>
      <c r="K299">
        <v>1659</v>
      </c>
      <c r="L299">
        <v>1232911</v>
      </c>
      <c r="M299">
        <f t="shared" si="4"/>
        <v>3045</v>
      </c>
    </row>
    <row r="300" spans="8:13" x14ac:dyDescent="0.3">
      <c r="H300" t="s">
        <v>3416</v>
      </c>
      <c r="I300">
        <v>9831</v>
      </c>
      <c r="J300">
        <v>9831</v>
      </c>
      <c r="K300">
        <v>2708</v>
      </c>
      <c r="L300">
        <v>1832124</v>
      </c>
      <c r="M300">
        <f t="shared" si="4"/>
        <v>9831</v>
      </c>
    </row>
    <row r="301" spans="8:13" x14ac:dyDescent="0.3">
      <c r="H301" t="s">
        <v>2368</v>
      </c>
      <c r="I301">
        <v>2687</v>
      </c>
      <c r="J301">
        <v>2687</v>
      </c>
      <c r="K301">
        <v>1660</v>
      </c>
      <c r="L301">
        <v>1202389</v>
      </c>
      <c r="M301">
        <f t="shared" si="4"/>
        <v>2687</v>
      </c>
    </row>
    <row r="302" spans="8:13" x14ac:dyDescent="0.3">
      <c r="H302" t="s">
        <v>2972</v>
      </c>
      <c r="I302">
        <v>4934</v>
      </c>
      <c r="J302">
        <v>4934</v>
      </c>
      <c r="K302">
        <v>2264</v>
      </c>
      <c r="L302">
        <v>1528246</v>
      </c>
      <c r="M302">
        <f t="shared" si="4"/>
        <v>4934</v>
      </c>
    </row>
    <row r="303" spans="8:13" x14ac:dyDescent="0.3">
      <c r="H303" t="s">
        <v>2973</v>
      </c>
      <c r="I303">
        <v>4933</v>
      </c>
      <c r="J303">
        <v>4933</v>
      </c>
      <c r="K303">
        <v>2265</v>
      </c>
      <c r="L303">
        <v>1520677</v>
      </c>
      <c r="M303">
        <f t="shared" si="4"/>
        <v>4933</v>
      </c>
    </row>
    <row r="304" spans="8:13" x14ac:dyDescent="0.3">
      <c r="H304" t="s">
        <v>2098</v>
      </c>
      <c r="I304">
        <v>4116</v>
      </c>
      <c r="J304">
        <v>4116</v>
      </c>
      <c r="K304">
        <v>1390</v>
      </c>
      <c r="L304">
        <v>918467</v>
      </c>
      <c r="M304">
        <f t="shared" si="4"/>
        <v>4116</v>
      </c>
    </row>
    <row r="305" spans="8:13" x14ac:dyDescent="0.3">
      <c r="H305" t="s">
        <v>3208</v>
      </c>
      <c r="I305">
        <v>5309</v>
      </c>
      <c r="J305">
        <v>5309</v>
      </c>
      <c r="K305">
        <v>2500</v>
      </c>
      <c r="L305">
        <v>1634005</v>
      </c>
      <c r="M305">
        <f t="shared" si="4"/>
        <v>5309</v>
      </c>
    </row>
    <row r="306" spans="8:13" x14ac:dyDescent="0.3">
      <c r="H306" t="s">
        <v>1015</v>
      </c>
      <c r="I306">
        <v>7827</v>
      </c>
      <c r="J306">
        <v>7827</v>
      </c>
      <c r="K306">
        <v>306</v>
      </c>
      <c r="L306">
        <v>231927</v>
      </c>
      <c r="M306">
        <f t="shared" si="4"/>
        <v>7827</v>
      </c>
    </row>
    <row r="307" spans="8:13" x14ac:dyDescent="0.3">
      <c r="H307" t="s">
        <v>1622</v>
      </c>
      <c r="I307">
        <v>3704</v>
      </c>
      <c r="J307">
        <v>3704</v>
      </c>
      <c r="K307">
        <v>913</v>
      </c>
      <c r="L307">
        <v>534290</v>
      </c>
      <c r="M307">
        <f t="shared" si="4"/>
        <v>3704</v>
      </c>
    </row>
    <row r="308" spans="8:13" x14ac:dyDescent="0.3">
      <c r="H308" t="s">
        <v>1566</v>
      </c>
      <c r="I308">
        <v>3834</v>
      </c>
      <c r="J308">
        <v>3834</v>
      </c>
      <c r="K308">
        <v>857</v>
      </c>
      <c r="L308">
        <v>529674</v>
      </c>
      <c r="M308">
        <f t="shared" si="4"/>
        <v>3834</v>
      </c>
    </row>
    <row r="309" spans="8:13" x14ac:dyDescent="0.3">
      <c r="H309" t="s">
        <v>2069</v>
      </c>
      <c r="I309">
        <v>4100</v>
      </c>
      <c r="J309">
        <v>4100</v>
      </c>
      <c r="K309">
        <v>1361</v>
      </c>
      <c r="L309">
        <v>912788</v>
      </c>
      <c r="M309">
        <f t="shared" si="4"/>
        <v>4100</v>
      </c>
    </row>
    <row r="310" spans="8:13" x14ac:dyDescent="0.3">
      <c r="H310" t="s">
        <v>2070</v>
      </c>
      <c r="I310">
        <v>4103</v>
      </c>
      <c r="J310">
        <v>4103</v>
      </c>
      <c r="K310">
        <v>1362</v>
      </c>
      <c r="L310">
        <v>912788</v>
      </c>
      <c r="M310">
        <f t="shared" si="4"/>
        <v>4103</v>
      </c>
    </row>
    <row r="311" spans="8:13" x14ac:dyDescent="0.3">
      <c r="H311" t="s">
        <v>3682</v>
      </c>
      <c r="I311">
        <v>8181</v>
      </c>
      <c r="J311">
        <v>8181</v>
      </c>
      <c r="K311">
        <v>2974</v>
      </c>
      <c r="L311">
        <v>1933127</v>
      </c>
      <c r="M311">
        <f t="shared" si="4"/>
        <v>8181</v>
      </c>
    </row>
    <row r="312" spans="8:13" x14ac:dyDescent="0.3">
      <c r="H312" t="s">
        <v>3683</v>
      </c>
      <c r="I312">
        <v>8182</v>
      </c>
      <c r="J312">
        <v>8182</v>
      </c>
      <c r="K312">
        <v>2975</v>
      </c>
      <c r="L312">
        <v>1933127</v>
      </c>
      <c r="M312">
        <f t="shared" si="4"/>
        <v>8182</v>
      </c>
    </row>
    <row r="313" spans="8:13" x14ac:dyDescent="0.3">
      <c r="H313" t="s">
        <v>2369</v>
      </c>
      <c r="I313">
        <v>2641</v>
      </c>
      <c r="J313">
        <v>2641</v>
      </c>
      <c r="K313">
        <v>1661</v>
      </c>
      <c r="L313">
        <v>1209034</v>
      </c>
      <c r="M313">
        <f t="shared" si="4"/>
        <v>2641</v>
      </c>
    </row>
    <row r="314" spans="8:13" x14ac:dyDescent="0.3">
      <c r="H314" t="s">
        <v>869</v>
      </c>
      <c r="I314">
        <v>7664</v>
      </c>
      <c r="J314">
        <v>7664</v>
      </c>
      <c r="K314">
        <v>160</v>
      </c>
      <c r="L314">
        <v>216461</v>
      </c>
      <c r="M314">
        <f t="shared" si="4"/>
        <v>7664</v>
      </c>
    </row>
    <row r="315" spans="8:13" x14ac:dyDescent="0.3">
      <c r="H315" t="s">
        <v>2974</v>
      </c>
      <c r="I315">
        <v>4521</v>
      </c>
      <c r="J315">
        <v>4521</v>
      </c>
      <c r="K315">
        <v>2266</v>
      </c>
      <c r="L315">
        <v>1507472</v>
      </c>
      <c r="M315">
        <f t="shared" si="4"/>
        <v>4521</v>
      </c>
    </row>
    <row r="316" spans="8:13" x14ac:dyDescent="0.3">
      <c r="H316" t="s">
        <v>2511</v>
      </c>
      <c r="I316">
        <v>2639</v>
      </c>
      <c r="J316">
        <v>2639</v>
      </c>
      <c r="K316">
        <v>1803</v>
      </c>
      <c r="L316">
        <v>1318777</v>
      </c>
      <c r="M316">
        <f t="shared" si="4"/>
        <v>2639</v>
      </c>
    </row>
    <row r="317" spans="8:13" x14ac:dyDescent="0.3">
      <c r="H317" t="s">
        <v>1525</v>
      </c>
      <c r="I317">
        <v>3575</v>
      </c>
      <c r="J317">
        <v>3575</v>
      </c>
      <c r="K317">
        <v>816</v>
      </c>
      <c r="L317">
        <v>526356</v>
      </c>
      <c r="M317">
        <f t="shared" si="4"/>
        <v>3575</v>
      </c>
    </row>
    <row r="318" spans="8:13" x14ac:dyDescent="0.3">
      <c r="H318" t="s">
        <v>2733</v>
      </c>
      <c r="I318">
        <v>7516</v>
      </c>
      <c r="J318">
        <v>7516</v>
      </c>
      <c r="K318">
        <v>2025</v>
      </c>
      <c r="L318">
        <v>1430119</v>
      </c>
      <c r="M318">
        <f t="shared" si="4"/>
        <v>7516</v>
      </c>
    </row>
    <row r="319" spans="8:13" x14ac:dyDescent="0.3">
      <c r="H319" t="s">
        <v>1005</v>
      </c>
      <c r="I319">
        <v>7838</v>
      </c>
      <c r="J319">
        <v>7838</v>
      </c>
      <c r="K319">
        <v>296</v>
      </c>
      <c r="L319">
        <v>230049</v>
      </c>
      <c r="M319">
        <f t="shared" si="4"/>
        <v>7838</v>
      </c>
    </row>
    <row r="320" spans="8:13" x14ac:dyDescent="0.3">
      <c r="H320" t="s">
        <v>2975</v>
      </c>
      <c r="I320">
        <v>4557</v>
      </c>
      <c r="J320">
        <v>4557</v>
      </c>
      <c r="K320">
        <v>2267</v>
      </c>
      <c r="L320">
        <v>1513639</v>
      </c>
      <c r="M320">
        <f t="shared" si="4"/>
        <v>4557</v>
      </c>
    </row>
    <row r="321" spans="8:13" x14ac:dyDescent="0.3">
      <c r="H321" t="s">
        <v>2154</v>
      </c>
      <c r="I321">
        <v>3373</v>
      </c>
      <c r="J321">
        <v>3373</v>
      </c>
      <c r="K321">
        <v>1446</v>
      </c>
      <c r="L321">
        <v>1027517</v>
      </c>
      <c r="M321">
        <f t="shared" si="4"/>
        <v>3373</v>
      </c>
    </row>
    <row r="322" spans="8:13" x14ac:dyDescent="0.3">
      <c r="H322" t="s">
        <v>3209</v>
      </c>
      <c r="I322">
        <v>5071</v>
      </c>
      <c r="J322">
        <v>5071</v>
      </c>
      <c r="K322">
        <v>2501</v>
      </c>
      <c r="L322">
        <v>1611305</v>
      </c>
      <c r="M322">
        <f t="shared" ref="M322:M385" si="5">IF(J322-I322&lt;&gt;0,"kérem megadni!",I322)</f>
        <v>5071</v>
      </c>
    </row>
    <row r="323" spans="8:13" x14ac:dyDescent="0.3">
      <c r="H323" t="s">
        <v>1749</v>
      </c>
      <c r="I323">
        <v>2456</v>
      </c>
      <c r="J323">
        <v>2456</v>
      </c>
      <c r="K323">
        <v>1040</v>
      </c>
      <c r="L323">
        <v>716346</v>
      </c>
      <c r="M323">
        <f t="shared" si="5"/>
        <v>2456</v>
      </c>
    </row>
    <row r="324" spans="8:13" x14ac:dyDescent="0.3">
      <c r="H324" t="s">
        <v>2976</v>
      </c>
      <c r="I324">
        <v>4488</v>
      </c>
      <c r="J324">
        <v>4488</v>
      </c>
      <c r="K324">
        <v>2268</v>
      </c>
      <c r="L324">
        <v>1521227</v>
      </c>
      <c r="M324">
        <f t="shared" si="5"/>
        <v>4488</v>
      </c>
    </row>
    <row r="325" spans="8:13" x14ac:dyDescent="0.3">
      <c r="H325" t="s">
        <v>848</v>
      </c>
      <c r="I325">
        <v>7782</v>
      </c>
      <c r="J325">
        <v>7782</v>
      </c>
      <c r="K325">
        <v>139</v>
      </c>
      <c r="L325">
        <v>214119</v>
      </c>
      <c r="M325">
        <f t="shared" si="5"/>
        <v>7782</v>
      </c>
    </row>
    <row r="326" spans="8:13" x14ac:dyDescent="0.3">
      <c r="H326" t="s">
        <v>1996</v>
      </c>
      <c r="I326">
        <v>9223</v>
      </c>
      <c r="J326">
        <v>9223</v>
      </c>
      <c r="K326">
        <v>1288</v>
      </c>
      <c r="L326">
        <v>829805</v>
      </c>
      <c r="M326">
        <f t="shared" si="5"/>
        <v>9223</v>
      </c>
    </row>
    <row r="327" spans="8:13" x14ac:dyDescent="0.3">
      <c r="H327" t="s">
        <v>3891</v>
      </c>
      <c r="I327">
        <v>8934</v>
      </c>
      <c r="J327">
        <v>8934</v>
      </c>
      <c r="K327">
        <v>3183</v>
      </c>
      <c r="L327">
        <v>2012830</v>
      </c>
      <c r="M327">
        <f t="shared" si="5"/>
        <v>8934</v>
      </c>
    </row>
    <row r="328" spans="8:13" x14ac:dyDescent="0.3">
      <c r="H328" t="s">
        <v>1881</v>
      </c>
      <c r="I328">
        <v>9162</v>
      </c>
      <c r="J328">
        <v>9162</v>
      </c>
      <c r="K328">
        <v>1172</v>
      </c>
      <c r="L328">
        <v>810560</v>
      </c>
      <c r="M328">
        <f t="shared" si="5"/>
        <v>9162</v>
      </c>
    </row>
    <row r="329" spans="8:13" x14ac:dyDescent="0.3">
      <c r="H329" t="s">
        <v>2512</v>
      </c>
      <c r="I329">
        <v>2051</v>
      </c>
      <c r="J329">
        <v>2051</v>
      </c>
      <c r="K329">
        <v>1804</v>
      </c>
      <c r="L329">
        <v>1308891</v>
      </c>
      <c r="M329">
        <f t="shared" si="5"/>
        <v>2051</v>
      </c>
    </row>
    <row r="330" spans="8:13" x14ac:dyDescent="0.3">
      <c r="H330" t="s">
        <v>840</v>
      </c>
      <c r="I330">
        <v>7671</v>
      </c>
      <c r="J330">
        <v>7671</v>
      </c>
      <c r="K330">
        <v>131</v>
      </c>
      <c r="L330">
        <v>213310</v>
      </c>
      <c r="M330">
        <f t="shared" si="5"/>
        <v>7671</v>
      </c>
    </row>
    <row r="331" spans="8:13" x14ac:dyDescent="0.3">
      <c r="H331" t="s">
        <v>1731</v>
      </c>
      <c r="I331">
        <v>2060</v>
      </c>
      <c r="J331">
        <v>2060</v>
      </c>
      <c r="K331">
        <v>1022</v>
      </c>
      <c r="L331">
        <v>710481</v>
      </c>
      <c r="M331">
        <f t="shared" si="5"/>
        <v>2060</v>
      </c>
    </row>
    <row r="332" spans="8:13" x14ac:dyDescent="0.3">
      <c r="H332" t="s">
        <v>2115</v>
      </c>
      <c r="I332">
        <v>4175</v>
      </c>
      <c r="J332">
        <v>4175</v>
      </c>
      <c r="K332">
        <v>1407</v>
      </c>
      <c r="L332">
        <v>925256</v>
      </c>
      <c r="M332">
        <f t="shared" si="5"/>
        <v>4175</v>
      </c>
    </row>
    <row r="333" spans="8:13" x14ac:dyDescent="0.3">
      <c r="H333" t="s">
        <v>2102</v>
      </c>
      <c r="I333">
        <v>4110</v>
      </c>
      <c r="J333">
        <v>4110</v>
      </c>
      <c r="K333">
        <v>1394</v>
      </c>
      <c r="L333">
        <v>919956</v>
      </c>
      <c r="M333">
        <f t="shared" si="5"/>
        <v>4110</v>
      </c>
    </row>
    <row r="334" spans="8:13" x14ac:dyDescent="0.3">
      <c r="H334" t="s">
        <v>2113</v>
      </c>
      <c r="I334">
        <v>4172</v>
      </c>
      <c r="J334">
        <v>4172</v>
      </c>
      <c r="K334">
        <v>1405</v>
      </c>
      <c r="L334">
        <v>924828</v>
      </c>
      <c r="M334">
        <f t="shared" si="5"/>
        <v>4172</v>
      </c>
    </row>
    <row r="335" spans="8:13" x14ac:dyDescent="0.3">
      <c r="H335" t="s">
        <v>2126</v>
      </c>
      <c r="I335">
        <v>4174</v>
      </c>
      <c r="J335">
        <v>4174</v>
      </c>
      <c r="K335">
        <v>1418</v>
      </c>
      <c r="L335">
        <v>929887</v>
      </c>
      <c r="M335">
        <f t="shared" si="5"/>
        <v>4174</v>
      </c>
    </row>
    <row r="336" spans="8:13" x14ac:dyDescent="0.3">
      <c r="H336" t="s">
        <v>1225</v>
      </c>
      <c r="I336">
        <v>5538</v>
      </c>
      <c r="J336">
        <v>5538</v>
      </c>
      <c r="K336">
        <v>516</v>
      </c>
      <c r="L336">
        <v>429610</v>
      </c>
      <c r="M336">
        <f t="shared" si="5"/>
        <v>5538</v>
      </c>
    </row>
    <row r="337" spans="8:13" x14ac:dyDescent="0.3">
      <c r="H337" t="s">
        <v>3304</v>
      </c>
      <c r="I337">
        <v>7043</v>
      </c>
      <c r="J337">
        <v>7043</v>
      </c>
      <c r="K337">
        <v>2596</v>
      </c>
      <c r="L337">
        <v>1711970</v>
      </c>
      <c r="M337">
        <f t="shared" si="5"/>
        <v>7043</v>
      </c>
    </row>
    <row r="338" spans="8:13" x14ac:dyDescent="0.3">
      <c r="H338" t="s">
        <v>759</v>
      </c>
      <c r="I338">
        <v>7346</v>
      </c>
      <c r="J338">
        <v>7346</v>
      </c>
      <c r="K338">
        <v>50</v>
      </c>
      <c r="L338">
        <v>204899</v>
      </c>
      <c r="M338">
        <f t="shared" si="5"/>
        <v>7346</v>
      </c>
    </row>
    <row r="339" spans="8:13" x14ac:dyDescent="0.3">
      <c r="H339" t="s">
        <v>2977</v>
      </c>
      <c r="I339">
        <v>4235</v>
      </c>
      <c r="J339">
        <v>4235</v>
      </c>
      <c r="K339">
        <v>2269</v>
      </c>
      <c r="L339">
        <v>1502945</v>
      </c>
      <c r="M339">
        <f t="shared" si="5"/>
        <v>4235</v>
      </c>
    </row>
    <row r="340" spans="8:13" x14ac:dyDescent="0.3">
      <c r="H340" t="s">
        <v>760</v>
      </c>
      <c r="I340">
        <v>7747</v>
      </c>
      <c r="J340">
        <v>7747</v>
      </c>
      <c r="K340">
        <v>51</v>
      </c>
      <c r="L340">
        <v>205139</v>
      </c>
      <c r="M340">
        <f t="shared" si="5"/>
        <v>7747</v>
      </c>
    </row>
    <row r="341" spans="8:13" x14ac:dyDescent="0.3">
      <c r="H341" t="s">
        <v>959</v>
      </c>
      <c r="I341">
        <v>7811</v>
      </c>
      <c r="J341">
        <v>7811</v>
      </c>
      <c r="K341">
        <v>250</v>
      </c>
      <c r="L341">
        <v>224925</v>
      </c>
      <c r="M341">
        <f t="shared" si="5"/>
        <v>7811</v>
      </c>
    </row>
    <row r="342" spans="8:13" x14ac:dyDescent="0.3">
      <c r="H342" t="s">
        <v>3418</v>
      </c>
      <c r="I342">
        <v>9542</v>
      </c>
      <c r="J342">
        <v>9542</v>
      </c>
      <c r="K342">
        <v>2710</v>
      </c>
      <c r="L342">
        <v>1829203</v>
      </c>
      <c r="M342">
        <f t="shared" si="5"/>
        <v>9542</v>
      </c>
    </row>
    <row r="343" spans="8:13" x14ac:dyDescent="0.3">
      <c r="H343" t="s">
        <v>3892</v>
      </c>
      <c r="I343">
        <v>8943</v>
      </c>
      <c r="J343">
        <v>8943</v>
      </c>
      <c r="K343">
        <v>3184</v>
      </c>
      <c r="L343">
        <v>2017543</v>
      </c>
      <c r="M343">
        <f t="shared" si="5"/>
        <v>8943</v>
      </c>
    </row>
    <row r="344" spans="8:13" x14ac:dyDescent="0.3">
      <c r="H344" t="s">
        <v>2155</v>
      </c>
      <c r="I344">
        <v>3368</v>
      </c>
      <c r="J344">
        <v>3368</v>
      </c>
      <c r="K344">
        <v>1447</v>
      </c>
      <c r="L344">
        <v>1022354</v>
      </c>
      <c r="M344">
        <f t="shared" si="5"/>
        <v>3368</v>
      </c>
    </row>
    <row r="345" spans="8:13" x14ac:dyDescent="0.3">
      <c r="H345" t="s">
        <v>1061</v>
      </c>
      <c r="I345">
        <v>6235</v>
      </c>
      <c r="J345">
        <v>6235</v>
      </c>
      <c r="K345">
        <v>352</v>
      </c>
      <c r="L345">
        <v>308305</v>
      </c>
      <c r="M345">
        <f t="shared" si="5"/>
        <v>6235</v>
      </c>
    </row>
    <row r="346" spans="8:13" x14ac:dyDescent="0.3">
      <c r="H346" t="s">
        <v>3893</v>
      </c>
      <c r="I346">
        <v>8776</v>
      </c>
      <c r="J346">
        <v>8776</v>
      </c>
      <c r="K346">
        <v>3185</v>
      </c>
      <c r="L346">
        <v>2031291</v>
      </c>
      <c r="M346">
        <f t="shared" si="5"/>
        <v>8776</v>
      </c>
    </row>
    <row r="347" spans="8:13" x14ac:dyDescent="0.3">
      <c r="H347" t="s">
        <v>2142</v>
      </c>
      <c r="I347">
        <v>4241</v>
      </c>
      <c r="J347">
        <v>4241</v>
      </c>
      <c r="K347">
        <v>1434</v>
      </c>
      <c r="L347">
        <v>934102</v>
      </c>
      <c r="M347">
        <f t="shared" si="5"/>
        <v>4241</v>
      </c>
    </row>
    <row r="348" spans="8:13" x14ac:dyDescent="0.3">
      <c r="H348" t="s">
        <v>917</v>
      </c>
      <c r="I348">
        <v>7672</v>
      </c>
      <c r="J348">
        <v>7672</v>
      </c>
      <c r="K348">
        <v>208</v>
      </c>
      <c r="L348">
        <v>220899</v>
      </c>
      <c r="M348">
        <f t="shared" si="5"/>
        <v>7672</v>
      </c>
    </row>
    <row r="349" spans="8:13" x14ac:dyDescent="0.3">
      <c r="H349" t="s">
        <v>1763</v>
      </c>
      <c r="I349">
        <v>8053</v>
      </c>
      <c r="J349">
        <v>8053</v>
      </c>
      <c r="K349">
        <v>1054</v>
      </c>
      <c r="L349">
        <v>718254</v>
      </c>
      <c r="M349">
        <f t="shared" si="5"/>
        <v>8053</v>
      </c>
    </row>
    <row r="350" spans="8:13" x14ac:dyDescent="0.3">
      <c r="H350" t="s">
        <v>2035</v>
      </c>
      <c r="I350">
        <v>4224</v>
      </c>
      <c r="J350">
        <v>4224</v>
      </c>
      <c r="K350">
        <v>1327</v>
      </c>
      <c r="L350">
        <v>903045</v>
      </c>
      <c r="M350">
        <f t="shared" si="5"/>
        <v>4224</v>
      </c>
    </row>
    <row r="351" spans="8:13" x14ac:dyDescent="0.3">
      <c r="H351" t="s">
        <v>1732</v>
      </c>
      <c r="I351">
        <v>8080</v>
      </c>
      <c r="J351">
        <v>8080</v>
      </c>
      <c r="K351">
        <v>1023</v>
      </c>
      <c r="L351">
        <v>711624</v>
      </c>
      <c r="M351">
        <f t="shared" si="5"/>
        <v>8080</v>
      </c>
    </row>
    <row r="352" spans="8:13" x14ac:dyDescent="0.3">
      <c r="H352" t="s">
        <v>1025</v>
      </c>
      <c r="I352">
        <v>7394</v>
      </c>
      <c r="J352">
        <v>7394</v>
      </c>
      <c r="K352">
        <v>316</v>
      </c>
      <c r="L352">
        <v>233002</v>
      </c>
      <c r="M352">
        <f t="shared" si="5"/>
        <v>7394</v>
      </c>
    </row>
    <row r="353" spans="8:13" x14ac:dyDescent="0.3">
      <c r="H353" t="s">
        <v>1853</v>
      </c>
      <c r="I353">
        <v>9134</v>
      </c>
      <c r="J353">
        <v>9134</v>
      </c>
      <c r="K353">
        <v>1144</v>
      </c>
      <c r="L353">
        <v>806220</v>
      </c>
      <c r="M353">
        <f t="shared" si="5"/>
        <v>9134</v>
      </c>
    </row>
    <row r="354" spans="8:13" x14ac:dyDescent="0.3">
      <c r="H354" t="s">
        <v>2156</v>
      </c>
      <c r="I354">
        <v>3243</v>
      </c>
      <c r="J354">
        <v>3243</v>
      </c>
      <c r="K354">
        <v>1448</v>
      </c>
      <c r="L354">
        <v>1014933</v>
      </c>
      <c r="M354">
        <f t="shared" si="5"/>
        <v>3243</v>
      </c>
    </row>
    <row r="355" spans="8:13" x14ac:dyDescent="0.3">
      <c r="H355" t="s">
        <v>3684</v>
      </c>
      <c r="I355">
        <v>8471</v>
      </c>
      <c r="J355">
        <v>8471</v>
      </c>
      <c r="K355">
        <v>2976</v>
      </c>
      <c r="L355">
        <v>1904321</v>
      </c>
      <c r="M355">
        <f t="shared" si="5"/>
        <v>8471</v>
      </c>
    </row>
    <row r="356" spans="8:13" x14ac:dyDescent="0.3">
      <c r="H356" t="s">
        <v>2734</v>
      </c>
      <c r="I356">
        <v>7439</v>
      </c>
      <c r="J356">
        <v>7439</v>
      </c>
      <c r="K356">
        <v>2026</v>
      </c>
      <c r="L356">
        <v>1410506</v>
      </c>
      <c r="M356">
        <f t="shared" si="5"/>
        <v>7439</v>
      </c>
    </row>
    <row r="357" spans="8:13" x14ac:dyDescent="0.3">
      <c r="H357" t="s">
        <v>1498</v>
      </c>
      <c r="I357">
        <v>3987</v>
      </c>
      <c r="J357">
        <v>3987</v>
      </c>
      <c r="K357">
        <v>789</v>
      </c>
      <c r="L357">
        <v>523737</v>
      </c>
      <c r="M357">
        <f t="shared" si="5"/>
        <v>3987</v>
      </c>
    </row>
    <row r="358" spans="8:13" x14ac:dyDescent="0.3">
      <c r="H358" t="s">
        <v>1588</v>
      </c>
      <c r="I358">
        <v>3916</v>
      </c>
      <c r="J358">
        <v>3916</v>
      </c>
      <c r="K358">
        <v>879</v>
      </c>
      <c r="L358">
        <v>530784</v>
      </c>
      <c r="M358">
        <f t="shared" si="5"/>
        <v>3916</v>
      </c>
    </row>
    <row r="359" spans="8:13" x14ac:dyDescent="0.3">
      <c r="H359" t="s">
        <v>1616</v>
      </c>
      <c r="I359">
        <v>3917</v>
      </c>
      <c r="J359">
        <v>3917</v>
      </c>
      <c r="K359">
        <v>907</v>
      </c>
      <c r="L359">
        <v>533808</v>
      </c>
      <c r="M359">
        <f t="shared" si="5"/>
        <v>3917</v>
      </c>
    </row>
    <row r="360" spans="8:13" x14ac:dyDescent="0.3">
      <c r="H360" t="s">
        <v>1390</v>
      </c>
      <c r="I360">
        <v>3943</v>
      </c>
      <c r="J360">
        <v>3943</v>
      </c>
      <c r="K360">
        <v>681</v>
      </c>
      <c r="L360">
        <v>514401</v>
      </c>
      <c r="M360">
        <f t="shared" si="5"/>
        <v>3943</v>
      </c>
    </row>
    <row r="361" spans="8:13" x14ac:dyDescent="0.3">
      <c r="H361" t="s">
        <v>1539</v>
      </c>
      <c r="I361">
        <v>3768</v>
      </c>
      <c r="J361">
        <v>3768</v>
      </c>
      <c r="K361">
        <v>830</v>
      </c>
      <c r="L361">
        <v>527429</v>
      </c>
      <c r="M361">
        <f t="shared" si="5"/>
        <v>3768</v>
      </c>
    </row>
    <row r="362" spans="8:13" x14ac:dyDescent="0.3">
      <c r="H362" t="s">
        <v>1614</v>
      </c>
      <c r="I362">
        <v>3764</v>
      </c>
      <c r="J362">
        <v>3764</v>
      </c>
      <c r="K362">
        <v>905</v>
      </c>
      <c r="L362">
        <v>533303</v>
      </c>
      <c r="M362">
        <f t="shared" si="5"/>
        <v>3764</v>
      </c>
    </row>
    <row r="363" spans="8:13" x14ac:dyDescent="0.3">
      <c r="H363" t="s">
        <v>1297</v>
      </c>
      <c r="I363">
        <v>3763</v>
      </c>
      <c r="J363">
        <v>3763</v>
      </c>
      <c r="K363">
        <v>588</v>
      </c>
      <c r="L363">
        <v>505926</v>
      </c>
      <c r="M363">
        <f t="shared" si="5"/>
        <v>3763</v>
      </c>
    </row>
    <row r="364" spans="8:13" x14ac:dyDescent="0.3">
      <c r="H364" t="s">
        <v>1512</v>
      </c>
      <c r="I364">
        <v>3412</v>
      </c>
      <c r="J364">
        <v>3412</v>
      </c>
      <c r="K364">
        <v>803</v>
      </c>
      <c r="L364">
        <v>525195</v>
      </c>
      <c r="M364">
        <f t="shared" si="5"/>
        <v>3412</v>
      </c>
    </row>
    <row r="365" spans="8:13" x14ac:dyDescent="0.3">
      <c r="H365" t="s">
        <v>1019</v>
      </c>
      <c r="I365">
        <v>7742</v>
      </c>
      <c r="J365">
        <v>7742</v>
      </c>
      <c r="K365">
        <v>310</v>
      </c>
      <c r="L365">
        <v>232151</v>
      </c>
      <c r="M365">
        <f t="shared" si="5"/>
        <v>7742</v>
      </c>
    </row>
    <row r="366" spans="8:13" x14ac:dyDescent="0.3">
      <c r="H366" t="s">
        <v>928</v>
      </c>
      <c r="I366">
        <v>7836</v>
      </c>
      <c r="J366">
        <v>7836</v>
      </c>
      <c r="K366">
        <v>219</v>
      </c>
      <c r="L366">
        <v>221892</v>
      </c>
      <c r="M366">
        <f t="shared" si="5"/>
        <v>7836</v>
      </c>
    </row>
    <row r="367" spans="8:13" x14ac:dyDescent="0.3">
      <c r="H367" t="s">
        <v>818</v>
      </c>
      <c r="I367">
        <v>7966</v>
      </c>
      <c r="J367">
        <v>7966</v>
      </c>
      <c r="K367">
        <v>109</v>
      </c>
      <c r="L367">
        <v>210694</v>
      </c>
      <c r="M367">
        <f t="shared" si="5"/>
        <v>7966</v>
      </c>
    </row>
    <row r="368" spans="8:13" x14ac:dyDescent="0.3">
      <c r="H368" t="s">
        <v>3305</v>
      </c>
      <c r="I368">
        <v>7132</v>
      </c>
      <c r="J368">
        <v>7132</v>
      </c>
      <c r="K368">
        <v>2597</v>
      </c>
      <c r="L368">
        <v>1703425</v>
      </c>
      <c r="M368">
        <f t="shared" si="5"/>
        <v>7132</v>
      </c>
    </row>
    <row r="369" spans="8:13" x14ac:dyDescent="0.3">
      <c r="H369" t="s">
        <v>1843</v>
      </c>
      <c r="I369">
        <v>9324</v>
      </c>
      <c r="J369">
        <v>9324</v>
      </c>
      <c r="K369">
        <v>1134</v>
      </c>
      <c r="L369">
        <v>804367</v>
      </c>
      <c r="M369">
        <f t="shared" si="5"/>
        <v>9324</v>
      </c>
    </row>
    <row r="370" spans="8:13" x14ac:dyDescent="0.3">
      <c r="H370" t="s">
        <v>2073</v>
      </c>
      <c r="I370">
        <v>4114</v>
      </c>
      <c r="J370">
        <v>4114</v>
      </c>
      <c r="K370">
        <v>1365</v>
      </c>
      <c r="L370">
        <v>914137</v>
      </c>
      <c r="M370">
        <f t="shared" si="5"/>
        <v>4114</v>
      </c>
    </row>
    <row r="371" spans="8:13" x14ac:dyDescent="0.3">
      <c r="H371" t="s">
        <v>3894</v>
      </c>
      <c r="I371">
        <v>8741</v>
      </c>
      <c r="J371">
        <v>8741</v>
      </c>
      <c r="K371">
        <v>3186</v>
      </c>
      <c r="L371">
        <v>2019929</v>
      </c>
      <c r="M371">
        <f t="shared" si="5"/>
        <v>8741</v>
      </c>
    </row>
    <row r="372" spans="8:13" x14ac:dyDescent="0.3">
      <c r="H372" t="s">
        <v>2290</v>
      </c>
      <c r="I372">
        <v>2855</v>
      </c>
      <c r="J372">
        <v>2855</v>
      </c>
      <c r="K372">
        <v>1582</v>
      </c>
      <c r="L372">
        <v>1107311</v>
      </c>
      <c r="M372">
        <f t="shared" si="5"/>
        <v>2855</v>
      </c>
    </row>
    <row r="373" spans="8:13" x14ac:dyDescent="0.3">
      <c r="H373" t="s">
        <v>2370</v>
      </c>
      <c r="I373">
        <v>3066</v>
      </c>
      <c r="J373">
        <v>3066</v>
      </c>
      <c r="K373">
        <v>1662</v>
      </c>
      <c r="L373">
        <v>1203841</v>
      </c>
      <c r="M373">
        <f t="shared" si="5"/>
        <v>3066</v>
      </c>
    </row>
    <row r="374" spans="8:13" x14ac:dyDescent="0.3">
      <c r="H374" t="s">
        <v>2157</v>
      </c>
      <c r="I374">
        <v>3016</v>
      </c>
      <c r="J374">
        <v>3016</v>
      </c>
      <c r="K374">
        <v>1449</v>
      </c>
      <c r="L374">
        <v>1003452</v>
      </c>
      <c r="M374">
        <f t="shared" si="5"/>
        <v>3016</v>
      </c>
    </row>
    <row r="375" spans="8:13" x14ac:dyDescent="0.3">
      <c r="H375" t="s">
        <v>838</v>
      </c>
      <c r="I375">
        <v>7937</v>
      </c>
      <c r="J375">
        <v>7937</v>
      </c>
      <c r="K375">
        <v>129</v>
      </c>
      <c r="L375">
        <v>213116</v>
      </c>
      <c r="M375">
        <f t="shared" si="5"/>
        <v>7937</v>
      </c>
    </row>
    <row r="376" spans="8:13" x14ac:dyDescent="0.3">
      <c r="H376" t="s">
        <v>1447</v>
      </c>
      <c r="I376">
        <v>3884</v>
      </c>
      <c r="J376">
        <v>3884</v>
      </c>
      <c r="K376">
        <v>738</v>
      </c>
      <c r="L376">
        <v>518944</v>
      </c>
      <c r="M376">
        <f t="shared" si="5"/>
        <v>3884</v>
      </c>
    </row>
    <row r="377" spans="8:13" x14ac:dyDescent="0.3">
      <c r="H377" t="s">
        <v>1392</v>
      </c>
      <c r="I377">
        <v>3885</v>
      </c>
      <c r="J377">
        <v>3885</v>
      </c>
      <c r="K377">
        <v>683</v>
      </c>
      <c r="L377">
        <v>514474</v>
      </c>
      <c r="M377">
        <f t="shared" si="5"/>
        <v>3885</v>
      </c>
    </row>
    <row r="378" spans="8:13" x14ac:dyDescent="0.3">
      <c r="H378" t="s">
        <v>1323</v>
      </c>
      <c r="I378">
        <v>3794</v>
      </c>
      <c r="J378">
        <v>3794</v>
      </c>
      <c r="K378">
        <v>614</v>
      </c>
      <c r="L378">
        <v>508396</v>
      </c>
      <c r="M378">
        <f t="shared" si="5"/>
        <v>3794</v>
      </c>
    </row>
    <row r="379" spans="8:13" x14ac:dyDescent="0.3">
      <c r="H379" t="s">
        <v>2735</v>
      </c>
      <c r="I379">
        <v>7517</v>
      </c>
      <c r="J379">
        <v>7517</v>
      </c>
      <c r="K379">
        <v>2027</v>
      </c>
      <c r="L379">
        <v>1413994</v>
      </c>
      <c r="M379">
        <f t="shared" si="5"/>
        <v>7517</v>
      </c>
    </row>
    <row r="380" spans="8:13" x14ac:dyDescent="0.3">
      <c r="H380" t="s">
        <v>2736</v>
      </c>
      <c r="I380">
        <v>7586</v>
      </c>
      <c r="J380">
        <v>7586</v>
      </c>
      <c r="K380">
        <v>2028</v>
      </c>
      <c r="L380">
        <v>1418120</v>
      </c>
      <c r="M380">
        <f t="shared" si="5"/>
        <v>7586</v>
      </c>
    </row>
    <row r="381" spans="8:13" x14ac:dyDescent="0.3">
      <c r="H381" t="s">
        <v>1028</v>
      </c>
      <c r="I381">
        <v>7754</v>
      </c>
      <c r="J381">
        <v>7754</v>
      </c>
      <c r="K381">
        <v>319</v>
      </c>
      <c r="L381">
        <v>233154</v>
      </c>
      <c r="M381">
        <f t="shared" si="5"/>
        <v>7754</v>
      </c>
    </row>
    <row r="382" spans="8:13" x14ac:dyDescent="0.3">
      <c r="H382" t="s">
        <v>3895</v>
      </c>
      <c r="I382">
        <v>8992</v>
      </c>
      <c r="J382">
        <v>8992</v>
      </c>
      <c r="K382">
        <v>3187</v>
      </c>
      <c r="L382">
        <v>2010782</v>
      </c>
      <c r="M382">
        <f t="shared" si="5"/>
        <v>8992</v>
      </c>
    </row>
    <row r="383" spans="8:13" x14ac:dyDescent="0.3">
      <c r="H383" t="s">
        <v>3306</v>
      </c>
      <c r="I383">
        <v>7150</v>
      </c>
      <c r="J383">
        <v>7150</v>
      </c>
      <c r="K383">
        <v>2598</v>
      </c>
      <c r="L383">
        <v>1706497</v>
      </c>
      <c r="M383">
        <f t="shared" si="5"/>
        <v>7150</v>
      </c>
    </row>
    <row r="384" spans="8:13" x14ac:dyDescent="0.3">
      <c r="H384" t="s">
        <v>3307</v>
      </c>
      <c r="I384">
        <v>7187</v>
      </c>
      <c r="J384">
        <v>7187</v>
      </c>
      <c r="K384">
        <v>2599</v>
      </c>
      <c r="L384">
        <v>1706497</v>
      </c>
      <c r="M384">
        <f t="shared" si="5"/>
        <v>7187</v>
      </c>
    </row>
    <row r="385" spans="8:13" x14ac:dyDescent="0.3">
      <c r="H385" t="s">
        <v>3308</v>
      </c>
      <c r="I385">
        <v>7158</v>
      </c>
      <c r="J385">
        <v>7158</v>
      </c>
      <c r="K385">
        <v>2600</v>
      </c>
      <c r="L385">
        <v>1714818</v>
      </c>
      <c r="M385">
        <f t="shared" si="5"/>
        <v>7158</v>
      </c>
    </row>
    <row r="386" spans="8:13" x14ac:dyDescent="0.3">
      <c r="H386" t="s">
        <v>2737</v>
      </c>
      <c r="I386">
        <v>7281</v>
      </c>
      <c r="J386">
        <v>7281</v>
      </c>
      <c r="K386">
        <v>2029</v>
      </c>
      <c r="L386">
        <v>1422673</v>
      </c>
      <c r="M386">
        <f t="shared" ref="M386:M449" si="6">IF(J386-I386&lt;&gt;0,"kérem megadni!",I386)</f>
        <v>7281</v>
      </c>
    </row>
    <row r="387" spans="8:13" x14ac:dyDescent="0.3">
      <c r="H387" t="s">
        <v>1637</v>
      </c>
      <c r="I387">
        <v>6795</v>
      </c>
      <c r="J387">
        <v>6795</v>
      </c>
      <c r="K387">
        <v>928</v>
      </c>
      <c r="L387">
        <v>608192</v>
      </c>
      <c r="M387">
        <f t="shared" si="6"/>
        <v>6795</v>
      </c>
    </row>
    <row r="388" spans="8:13" x14ac:dyDescent="0.3">
      <c r="H388" t="s">
        <v>3419</v>
      </c>
      <c r="I388">
        <v>9554</v>
      </c>
      <c r="J388">
        <v>9554</v>
      </c>
      <c r="K388">
        <v>2711</v>
      </c>
      <c r="L388">
        <v>1803090</v>
      </c>
      <c r="M388">
        <f t="shared" si="6"/>
        <v>9554</v>
      </c>
    </row>
    <row r="389" spans="8:13" x14ac:dyDescent="0.3">
      <c r="H389" t="s">
        <v>777</v>
      </c>
      <c r="I389">
        <v>7756</v>
      </c>
      <c r="J389">
        <v>7756</v>
      </c>
      <c r="K389">
        <v>68</v>
      </c>
      <c r="L389">
        <v>206725</v>
      </c>
      <c r="M389">
        <f t="shared" si="6"/>
        <v>7756</v>
      </c>
    </row>
    <row r="390" spans="8:13" x14ac:dyDescent="0.3">
      <c r="H390" t="s">
        <v>1107</v>
      </c>
      <c r="I390">
        <v>6445</v>
      </c>
      <c r="J390">
        <v>6445</v>
      </c>
      <c r="K390">
        <v>398</v>
      </c>
      <c r="L390">
        <v>319327</v>
      </c>
      <c r="M390">
        <f t="shared" si="6"/>
        <v>6445</v>
      </c>
    </row>
    <row r="391" spans="8:13" x14ac:dyDescent="0.3">
      <c r="H391" t="s">
        <v>3896</v>
      </c>
      <c r="I391">
        <v>8885</v>
      </c>
      <c r="J391">
        <v>8885</v>
      </c>
      <c r="K391">
        <v>3188</v>
      </c>
      <c r="L391">
        <v>2010056</v>
      </c>
      <c r="M391">
        <f t="shared" si="6"/>
        <v>8885</v>
      </c>
    </row>
    <row r="392" spans="8:13" x14ac:dyDescent="0.3">
      <c r="H392" t="s">
        <v>1585</v>
      </c>
      <c r="I392">
        <v>3658</v>
      </c>
      <c r="J392">
        <v>3658</v>
      </c>
      <c r="K392">
        <v>876</v>
      </c>
      <c r="L392">
        <v>530669</v>
      </c>
      <c r="M392">
        <f t="shared" si="6"/>
        <v>3658</v>
      </c>
    </row>
    <row r="393" spans="8:13" x14ac:dyDescent="0.3">
      <c r="H393" t="s">
        <v>1421</v>
      </c>
      <c r="I393">
        <v>3426</v>
      </c>
      <c r="J393">
        <v>3426</v>
      </c>
      <c r="K393">
        <v>712</v>
      </c>
      <c r="L393">
        <v>516124</v>
      </c>
      <c r="M393">
        <f t="shared" si="6"/>
        <v>3426</v>
      </c>
    </row>
    <row r="394" spans="8:13" x14ac:dyDescent="0.3">
      <c r="H394" t="s">
        <v>1304</v>
      </c>
      <c r="I394">
        <v>3462</v>
      </c>
      <c r="J394">
        <v>3462</v>
      </c>
      <c r="K394">
        <v>595</v>
      </c>
      <c r="L394">
        <v>506707</v>
      </c>
      <c r="M394">
        <f t="shared" si="6"/>
        <v>3462</v>
      </c>
    </row>
    <row r="395" spans="8:13" x14ac:dyDescent="0.3">
      <c r="H395" t="s">
        <v>1289</v>
      </c>
      <c r="I395">
        <v>3671</v>
      </c>
      <c r="J395">
        <v>3672</v>
      </c>
      <c r="K395">
        <v>580</v>
      </c>
      <c r="L395">
        <v>505315</v>
      </c>
      <c r="M395" t="str">
        <f t="shared" si="6"/>
        <v>kérem megadni!</v>
      </c>
    </row>
    <row r="396" spans="8:13" x14ac:dyDescent="0.3">
      <c r="H396" t="s">
        <v>1573</v>
      </c>
      <c r="I396">
        <v>3623</v>
      </c>
      <c r="J396">
        <v>3623</v>
      </c>
      <c r="K396">
        <v>864</v>
      </c>
      <c r="L396">
        <v>530207</v>
      </c>
      <c r="M396">
        <f t="shared" si="6"/>
        <v>3623</v>
      </c>
    </row>
    <row r="397" spans="8:13" x14ac:dyDescent="0.3">
      <c r="H397" t="s">
        <v>1429</v>
      </c>
      <c r="I397">
        <v>3796</v>
      </c>
      <c r="J397">
        <v>3796</v>
      </c>
      <c r="K397">
        <v>720</v>
      </c>
      <c r="L397">
        <v>516799</v>
      </c>
      <c r="M397">
        <f t="shared" si="6"/>
        <v>3796</v>
      </c>
    </row>
    <row r="398" spans="8:13" x14ac:dyDescent="0.3">
      <c r="H398" t="s">
        <v>2371</v>
      </c>
      <c r="I398">
        <v>2644</v>
      </c>
      <c r="J398">
        <v>2644</v>
      </c>
      <c r="K398">
        <v>1663</v>
      </c>
      <c r="L398">
        <v>1209894</v>
      </c>
      <c r="M398">
        <f t="shared" si="6"/>
        <v>2644</v>
      </c>
    </row>
    <row r="399" spans="8:13" x14ac:dyDescent="0.3">
      <c r="H399" t="s">
        <v>3685</v>
      </c>
      <c r="I399">
        <v>8479</v>
      </c>
      <c r="J399">
        <v>8479</v>
      </c>
      <c r="K399">
        <v>2977</v>
      </c>
      <c r="L399">
        <v>1904765</v>
      </c>
      <c r="M399">
        <f t="shared" si="6"/>
        <v>8479</v>
      </c>
    </row>
    <row r="400" spans="8:13" x14ac:dyDescent="0.3">
      <c r="H400" t="s">
        <v>3686</v>
      </c>
      <c r="I400">
        <v>8428</v>
      </c>
      <c r="J400">
        <v>8428</v>
      </c>
      <c r="K400">
        <v>2978</v>
      </c>
      <c r="L400">
        <v>1930252</v>
      </c>
      <c r="M400">
        <f t="shared" si="6"/>
        <v>8428</v>
      </c>
    </row>
    <row r="401" spans="8:13" x14ac:dyDescent="0.3">
      <c r="H401" t="s">
        <v>850</v>
      </c>
      <c r="I401">
        <v>7811</v>
      </c>
      <c r="J401">
        <v>7811</v>
      </c>
      <c r="K401">
        <v>141</v>
      </c>
      <c r="L401">
        <v>214368</v>
      </c>
      <c r="M401">
        <f t="shared" si="6"/>
        <v>7811</v>
      </c>
    </row>
    <row r="402" spans="8:13" x14ac:dyDescent="0.3">
      <c r="H402" t="s">
        <v>2978</v>
      </c>
      <c r="I402">
        <v>4955</v>
      </c>
      <c r="J402">
        <v>4955</v>
      </c>
      <c r="K402">
        <v>2270</v>
      </c>
      <c r="L402">
        <v>1522239</v>
      </c>
      <c r="M402">
        <f t="shared" si="6"/>
        <v>4955</v>
      </c>
    </row>
    <row r="403" spans="8:13" x14ac:dyDescent="0.3">
      <c r="H403" t="s">
        <v>843</v>
      </c>
      <c r="I403">
        <v>7900</v>
      </c>
      <c r="J403">
        <v>7900</v>
      </c>
      <c r="K403">
        <v>134</v>
      </c>
      <c r="L403">
        <v>213365</v>
      </c>
      <c r="M403">
        <f t="shared" si="6"/>
        <v>7900</v>
      </c>
    </row>
    <row r="404" spans="8:13" x14ac:dyDescent="0.3">
      <c r="H404" t="s">
        <v>3420</v>
      </c>
      <c r="I404">
        <v>9752</v>
      </c>
      <c r="J404">
        <v>9752</v>
      </c>
      <c r="K404">
        <v>2712</v>
      </c>
      <c r="L404">
        <v>1806390</v>
      </c>
      <c r="M404">
        <f t="shared" si="6"/>
        <v>9752</v>
      </c>
    </row>
    <row r="405" spans="8:13" x14ac:dyDescent="0.3">
      <c r="H405" t="s">
        <v>3421</v>
      </c>
      <c r="I405">
        <v>9727</v>
      </c>
      <c r="J405">
        <v>9727</v>
      </c>
      <c r="K405">
        <v>2713</v>
      </c>
      <c r="L405">
        <v>1805023</v>
      </c>
      <c r="M405">
        <f t="shared" si="6"/>
        <v>9727</v>
      </c>
    </row>
    <row r="406" spans="8:13" x14ac:dyDescent="0.3">
      <c r="H406" t="s">
        <v>1589</v>
      </c>
      <c r="I406">
        <v>3994</v>
      </c>
      <c r="J406">
        <v>3994</v>
      </c>
      <c r="K406">
        <v>880</v>
      </c>
      <c r="L406">
        <v>531006</v>
      </c>
      <c r="M406">
        <f t="shared" si="6"/>
        <v>3994</v>
      </c>
    </row>
    <row r="407" spans="8:13" x14ac:dyDescent="0.3">
      <c r="H407" t="s">
        <v>3417</v>
      </c>
      <c r="I407">
        <v>9625</v>
      </c>
      <c r="J407">
        <v>9625</v>
      </c>
      <c r="K407">
        <v>2709</v>
      </c>
      <c r="L407">
        <v>1805476</v>
      </c>
      <c r="M407">
        <f t="shared" si="6"/>
        <v>9625</v>
      </c>
    </row>
    <row r="408" spans="8:13" x14ac:dyDescent="0.3">
      <c r="H408" t="s">
        <v>1288</v>
      </c>
      <c r="I408">
        <v>3574</v>
      </c>
      <c r="J408">
        <v>3574</v>
      </c>
      <c r="K408">
        <v>579</v>
      </c>
      <c r="L408">
        <v>505306</v>
      </c>
      <c r="M408">
        <f t="shared" si="6"/>
        <v>3574</v>
      </c>
    </row>
    <row r="409" spans="8:13" x14ac:dyDescent="0.3">
      <c r="H409" t="s">
        <v>3897</v>
      </c>
      <c r="I409">
        <v>8991</v>
      </c>
      <c r="J409">
        <v>8991</v>
      </c>
      <c r="K409">
        <v>3189</v>
      </c>
      <c r="L409">
        <v>2022877</v>
      </c>
      <c r="M409">
        <f t="shared" si="6"/>
        <v>8991</v>
      </c>
    </row>
    <row r="410" spans="8:13" x14ac:dyDescent="0.3">
      <c r="H410" t="s">
        <v>3898</v>
      </c>
      <c r="I410">
        <v>8969</v>
      </c>
      <c r="J410">
        <v>8969</v>
      </c>
      <c r="K410">
        <v>3190</v>
      </c>
      <c r="L410">
        <v>2004163</v>
      </c>
      <c r="M410">
        <f t="shared" si="6"/>
        <v>8969</v>
      </c>
    </row>
    <row r="411" spans="8:13" x14ac:dyDescent="0.3">
      <c r="H411" t="s">
        <v>3422</v>
      </c>
      <c r="I411">
        <v>9612</v>
      </c>
      <c r="J411">
        <v>9612</v>
      </c>
      <c r="K411">
        <v>2714</v>
      </c>
      <c r="L411">
        <v>1811651</v>
      </c>
      <c r="M411">
        <f t="shared" si="6"/>
        <v>9612</v>
      </c>
    </row>
    <row r="412" spans="8:13" x14ac:dyDescent="0.3">
      <c r="H412" t="s">
        <v>3423</v>
      </c>
      <c r="I412">
        <v>9675</v>
      </c>
      <c r="J412">
        <v>9675</v>
      </c>
      <c r="K412">
        <v>2715</v>
      </c>
      <c r="L412">
        <v>1807296</v>
      </c>
      <c r="M412">
        <f t="shared" si="6"/>
        <v>9675</v>
      </c>
    </row>
    <row r="413" spans="8:13" x14ac:dyDescent="0.3">
      <c r="H413" t="s">
        <v>2739</v>
      </c>
      <c r="I413">
        <v>8719</v>
      </c>
      <c r="J413">
        <v>8719</v>
      </c>
      <c r="K413">
        <v>2031</v>
      </c>
      <c r="L413">
        <v>1426532</v>
      </c>
      <c r="M413">
        <f t="shared" si="6"/>
        <v>8719</v>
      </c>
    </row>
    <row r="414" spans="8:13" x14ac:dyDescent="0.3">
      <c r="H414" t="s">
        <v>2979</v>
      </c>
      <c r="I414">
        <v>4231</v>
      </c>
      <c r="J414">
        <v>4231</v>
      </c>
      <c r="K414">
        <v>2271</v>
      </c>
      <c r="L414">
        <v>1511299</v>
      </c>
      <c r="M414">
        <f t="shared" si="6"/>
        <v>4231</v>
      </c>
    </row>
    <row r="415" spans="8:13" x14ac:dyDescent="0.3">
      <c r="H415" t="s">
        <v>3309</v>
      </c>
      <c r="I415">
        <v>7025</v>
      </c>
      <c r="J415">
        <v>7025</v>
      </c>
      <c r="K415">
        <v>2601</v>
      </c>
      <c r="L415">
        <v>1706558</v>
      </c>
      <c r="M415">
        <f t="shared" si="6"/>
        <v>7025</v>
      </c>
    </row>
    <row r="416" spans="8:13" x14ac:dyDescent="0.3">
      <c r="H416" t="s">
        <v>2027</v>
      </c>
      <c r="I416">
        <v>9073</v>
      </c>
      <c r="J416">
        <v>9073</v>
      </c>
      <c r="K416">
        <v>1319</v>
      </c>
      <c r="L416">
        <v>833950</v>
      </c>
      <c r="M416">
        <f t="shared" si="6"/>
        <v>9073</v>
      </c>
    </row>
    <row r="417" spans="8:13" x14ac:dyDescent="0.3">
      <c r="H417" t="s">
        <v>1855</v>
      </c>
      <c r="I417">
        <v>9152</v>
      </c>
      <c r="J417">
        <v>9152</v>
      </c>
      <c r="K417">
        <v>1146</v>
      </c>
      <c r="L417">
        <v>806619</v>
      </c>
      <c r="M417">
        <f t="shared" si="6"/>
        <v>9152</v>
      </c>
    </row>
    <row r="418" spans="8:13" x14ac:dyDescent="0.3">
      <c r="H418" t="s">
        <v>3899</v>
      </c>
      <c r="I418">
        <v>8772</v>
      </c>
      <c r="J418">
        <v>8772</v>
      </c>
      <c r="K418">
        <v>3191</v>
      </c>
      <c r="L418">
        <v>2021139</v>
      </c>
      <c r="M418">
        <f t="shared" si="6"/>
        <v>8772</v>
      </c>
    </row>
    <row r="419" spans="8:13" x14ac:dyDescent="0.3">
      <c r="H419" t="s">
        <v>1916</v>
      </c>
      <c r="I419">
        <v>9167</v>
      </c>
      <c r="J419">
        <v>9167</v>
      </c>
      <c r="K419">
        <v>1208</v>
      </c>
      <c r="L419">
        <v>815501</v>
      </c>
      <c r="M419">
        <f t="shared" si="6"/>
        <v>9167</v>
      </c>
    </row>
    <row r="420" spans="8:13" x14ac:dyDescent="0.3">
      <c r="H420" t="s">
        <v>2738</v>
      </c>
      <c r="I420">
        <v>7475</v>
      </c>
      <c r="J420">
        <v>7475</v>
      </c>
      <c r="K420">
        <v>2030</v>
      </c>
      <c r="L420">
        <v>1426277</v>
      </c>
      <c r="M420">
        <f t="shared" si="6"/>
        <v>7475</v>
      </c>
    </row>
    <row r="421" spans="8:13" x14ac:dyDescent="0.3">
      <c r="H421" t="s">
        <v>1865</v>
      </c>
      <c r="I421">
        <v>9408</v>
      </c>
      <c r="J421">
        <v>9408</v>
      </c>
      <c r="K421">
        <v>1156</v>
      </c>
      <c r="L421">
        <v>808518</v>
      </c>
      <c r="M421">
        <f t="shared" si="6"/>
        <v>9408</v>
      </c>
    </row>
    <row r="422" spans="8:13" x14ac:dyDescent="0.3">
      <c r="H422" t="s">
        <v>1185</v>
      </c>
      <c r="I422">
        <v>5527</v>
      </c>
      <c r="J422">
        <v>5527</v>
      </c>
      <c r="K422">
        <v>476</v>
      </c>
      <c r="L422">
        <v>413471</v>
      </c>
      <c r="M422">
        <f t="shared" si="6"/>
        <v>5527</v>
      </c>
    </row>
    <row r="423" spans="8:13" x14ac:dyDescent="0.3">
      <c r="H423" t="s">
        <v>3424</v>
      </c>
      <c r="I423">
        <v>9792</v>
      </c>
      <c r="J423">
        <v>9792</v>
      </c>
      <c r="K423">
        <v>2716</v>
      </c>
      <c r="L423">
        <v>1832984</v>
      </c>
      <c r="M423">
        <f t="shared" si="6"/>
        <v>9792</v>
      </c>
    </row>
    <row r="424" spans="8:13" x14ac:dyDescent="0.3">
      <c r="H424" t="s">
        <v>3900</v>
      </c>
      <c r="I424">
        <v>8925</v>
      </c>
      <c r="J424">
        <v>8925</v>
      </c>
      <c r="K424">
        <v>3192</v>
      </c>
      <c r="L424">
        <v>2020613</v>
      </c>
      <c r="M424">
        <f t="shared" si="6"/>
        <v>8925</v>
      </c>
    </row>
    <row r="425" spans="8:13" x14ac:dyDescent="0.3">
      <c r="H425" t="s">
        <v>3901</v>
      </c>
      <c r="I425">
        <v>8893</v>
      </c>
      <c r="J425">
        <v>8893</v>
      </c>
      <c r="K425">
        <v>3193</v>
      </c>
      <c r="L425">
        <v>2007986</v>
      </c>
      <c r="M425">
        <f t="shared" si="6"/>
        <v>8893</v>
      </c>
    </row>
    <row r="426" spans="8:13" x14ac:dyDescent="0.3">
      <c r="H426" t="s">
        <v>2513</v>
      </c>
      <c r="I426">
        <v>2093</v>
      </c>
      <c r="J426">
        <v>2093</v>
      </c>
      <c r="K426">
        <v>1805</v>
      </c>
      <c r="L426">
        <v>1303407</v>
      </c>
      <c r="M426">
        <f t="shared" si="6"/>
        <v>2093</v>
      </c>
    </row>
    <row r="427" spans="8:13" x14ac:dyDescent="0.3">
      <c r="H427" t="s">
        <v>2514</v>
      </c>
      <c r="I427">
        <v>2011</v>
      </c>
      <c r="J427">
        <v>2011</v>
      </c>
      <c r="K427">
        <v>1806</v>
      </c>
      <c r="L427">
        <v>1323463</v>
      </c>
      <c r="M427">
        <f t="shared" si="6"/>
        <v>2011</v>
      </c>
    </row>
    <row r="428" spans="8:13" x14ac:dyDescent="0.3">
      <c r="H428" t="s">
        <v>2515</v>
      </c>
      <c r="I428">
        <v>2092</v>
      </c>
      <c r="J428">
        <v>2092</v>
      </c>
      <c r="K428">
        <v>1807</v>
      </c>
      <c r="L428">
        <v>1312052</v>
      </c>
      <c r="M428">
        <f t="shared" si="6"/>
        <v>2092</v>
      </c>
    </row>
    <row r="429" spans="8:13" x14ac:dyDescent="0.3">
      <c r="H429" t="s">
        <v>2516</v>
      </c>
      <c r="I429">
        <v>2040</v>
      </c>
      <c r="J429">
        <v>2040</v>
      </c>
      <c r="K429">
        <v>1808</v>
      </c>
      <c r="L429">
        <v>1323278</v>
      </c>
      <c r="M429">
        <f t="shared" si="6"/>
        <v>2040</v>
      </c>
    </row>
    <row r="430" spans="8:13" x14ac:dyDescent="0.3">
      <c r="H430" t="s">
        <v>2517</v>
      </c>
      <c r="I430">
        <v>2042</v>
      </c>
      <c r="J430">
        <v>2042</v>
      </c>
      <c r="K430">
        <v>1809</v>
      </c>
      <c r="L430">
        <v>1323278</v>
      </c>
      <c r="M430">
        <f t="shared" si="6"/>
        <v>2042</v>
      </c>
    </row>
    <row r="431" spans="8:13" x14ac:dyDescent="0.3">
      <c r="H431" t="s">
        <v>710</v>
      </c>
      <c r="I431">
        <v>1011</v>
      </c>
      <c r="J431">
        <v>1239</v>
      </c>
      <c r="K431">
        <v>1</v>
      </c>
      <c r="L431">
        <v>113578</v>
      </c>
      <c r="M431" t="str">
        <f t="shared" si="6"/>
        <v>kérem megadni!</v>
      </c>
    </row>
    <row r="432" spans="8:13" x14ac:dyDescent="0.3">
      <c r="H432" t="s">
        <v>711</v>
      </c>
      <c r="I432">
        <v>1011</v>
      </c>
      <c r="J432">
        <v>1016</v>
      </c>
      <c r="K432">
        <v>2</v>
      </c>
      <c r="L432">
        <v>109566</v>
      </c>
      <c r="M432" t="str">
        <f t="shared" si="6"/>
        <v>kérem megadni!</v>
      </c>
    </row>
    <row r="433" spans="8:13" x14ac:dyDescent="0.3">
      <c r="H433" t="s">
        <v>712</v>
      </c>
      <c r="I433">
        <v>1021</v>
      </c>
      <c r="J433">
        <v>1039</v>
      </c>
      <c r="K433">
        <v>3</v>
      </c>
      <c r="L433">
        <v>103179</v>
      </c>
      <c r="M433" t="str">
        <f t="shared" si="6"/>
        <v>kérem megadni!</v>
      </c>
    </row>
    <row r="434" spans="8:13" x14ac:dyDescent="0.3">
      <c r="H434" t="s">
        <v>713</v>
      </c>
      <c r="I434">
        <v>1031</v>
      </c>
      <c r="J434">
        <v>1039</v>
      </c>
      <c r="K434">
        <v>4</v>
      </c>
      <c r="L434">
        <v>118069</v>
      </c>
      <c r="M434" t="str">
        <f t="shared" si="6"/>
        <v>kérem megadni!</v>
      </c>
    </row>
    <row r="435" spans="8:13" x14ac:dyDescent="0.3">
      <c r="H435" t="s">
        <v>714</v>
      </c>
      <c r="I435">
        <v>1041</v>
      </c>
      <c r="J435">
        <v>1048</v>
      </c>
      <c r="K435">
        <v>5</v>
      </c>
      <c r="L435">
        <v>105467</v>
      </c>
      <c r="M435" t="str">
        <f t="shared" si="6"/>
        <v>kérem megadni!</v>
      </c>
    </row>
    <row r="436" spans="8:13" x14ac:dyDescent="0.3">
      <c r="H436" t="s">
        <v>719</v>
      </c>
      <c r="I436">
        <v>1091</v>
      </c>
      <c r="J436">
        <v>1098</v>
      </c>
      <c r="K436">
        <v>10</v>
      </c>
      <c r="L436">
        <v>129586</v>
      </c>
      <c r="M436" t="str">
        <f t="shared" si="6"/>
        <v>kérem megadni!</v>
      </c>
    </row>
    <row r="437" spans="8:13" x14ac:dyDescent="0.3">
      <c r="H437" t="s">
        <v>715</v>
      </c>
      <c r="I437">
        <v>1051</v>
      </c>
      <c r="J437">
        <v>1056</v>
      </c>
      <c r="K437">
        <v>6</v>
      </c>
      <c r="L437">
        <v>113392</v>
      </c>
      <c r="M437" t="str">
        <f t="shared" si="6"/>
        <v>kérem megadni!</v>
      </c>
    </row>
    <row r="438" spans="8:13" x14ac:dyDescent="0.3">
      <c r="H438" t="s">
        <v>716</v>
      </c>
      <c r="I438">
        <v>1061</v>
      </c>
      <c r="J438">
        <v>1068</v>
      </c>
      <c r="K438">
        <v>7</v>
      </c>
      <c r="L438">
        <v>116586</v>
      </c>
      <c r="M438" t="str">
        <f t="shared" si="6"/>
        <v>kérem megadni!</v>
      </c>
    </row>
    <row r="439" spans="8:13" x14ac:dyDescent="0.3">
      <c r="H439" t="s">
        <v>717</v>
      </c>
      <c r="I439">
        <v>1071</v>
      </c>
      <c r="J439">
        <v>1078</v>
      </c>
      <c r="K439">
        <v>8</v>
      </c>
      <c r="L439">
        <v>129744</v>
      </c>
      <c r="M439" t="str">
        <f t="shared" si="6"/>
        <v>kérem megadni!</v>
      </c>
    </row>
    <row r="440" spans="8:13" x14ac:dyDescent="0.3">
      <c r="H440" t="s">
        <v>718</v>
      </c>
      <c r="I440">
        <v>1081</v>
      </c>
      <c r="J440">
        <v>1089</v>
      </c>
      <c r="K440">
        <v>9</v>
      </c>
      <c r="L440">
        <v>125405</v>
      </c>
      <c r="M440" t="str">
        <f t="shared" si="6"/>
        <v>kérem megadni!</v>
      </c>
    </row>
    <row r="441" spans="8:13" x14ac:dyDescent="0.3">
      <c r="H441" t="s">
        <v>720</v>
      </c>
      <c r="I441">
        <v>1101</v>
      </c>
      <c r="J441">
        <v>1108</v>
      </c>
      <c r="K441">
        <v>11</v>
      </c>
      <c r="L441">
        <v>110700</v>
      </c>
      <c r="M441" t="str">
        <f t="shared" si="6"/>
        <v>kérem megadni!</v>
      </c>
    </row>
    <row r="442" spans="8:13" x14ac:dyDescent="0.3">
      <c r="H442" t="s">
        <v>721</v>
      </c>
      <c r="I442">
        <v>1111</v>
      </c>
      <c r="J442">
        <v>1119</v>
      </c>
      <c r="K442">
        <v>12</v>
      </c>
      <c r="L442">
        <v>114216</v>
      </c>
      <c r="M442" t="str">
        <f t="shared" si="6"/>
        <v>kérem megadni!</v>
      </c>
    </row>
    <row r="443" spans="8:13" x14ac:dyDescent="0.3">
      <c r="H443" t="s">
        <v>722</v>
      </c>
      <c r="I443">
        <v>1121</v>
      </c>
      <c r="J443">
        <v>1126</v>
      </c>
      <c r="K443">
        <v>13</v>
      </c>
      <c r="L443">
        <v>124697</v>
      </c>
      <c r="M443" t="str">
        <f t="shared" si="6"/>
        <v>kérem megadni!</v>
      </c>
    </row>
    <row r="444" spans="8:13" x14ac:dyDescent="0.3">
      <c r="H444" t="s">
        <v>723</v>
      </c>
      <c r="I444">
        <v>1131</v>
      </c>
      <c r="J444">
        <v>1139</v>
      </c>
      <c r="K444">
        <v>14</v>
      </c>
      <c r="L444">
        <v>124299</v>
      </c>
      <c r="M444" t="str">
        <f t="shared" si="6"/>
        <v>kérem megadni!</v>
      </c>
    </row>
    <row r="445" spans="8:13" x14ac:dyDescent="0.3">
      <c r="H445" t="s">
        <v>724</v>
      </c>
      <c r="I445">
        <v>1141</v>
      </c>
      <c r="J445">
        <v>1149</v>
      </c>
      <c r="K445">
        <v>15</v>
      </c>
      <c r="L445">
        <v>116337</v>
      </c>
      <c r="M445" t="str">
        <f t="shared" si="6"/>
        <v>kérem megadni!</v>
      </c>
    </row>
    <row r="446" spans="8:13" x14ac:dyDescent="0.3">
      <c r="H446" t="s">
        <v>729</v>
      </c>
      <c r="I446">
        <v>1191</v>
      </c>
      <c r="J446">
        <v>1196</v>
      </c>
      <c r="K446">
        <v>20</v>
      </c>
      <c r="L446">
        <v>104011</v>
      </c>
      <c r="M446" t="str">
        <f t="shared" si="6"/>
        <v>kérem megadni!</v>
      </c>
    </row>
    <row r="447" spans="8:13" x14ac:dyDescent="0.3">
      <c r="H447" t="s">
        <v>725</v>
      </c>
      <c r="I447">
        <v>1151</v>
      </c>
      <c r="J447">
        <v>1158</v>
      </c>
      <c r="K447">
        <v>16</v>
      </c>
      <c r="L447">
        <v>111314</v>
      </c>
      <c r="M447" t="str">
        <f t="shared" si="6"/>
        <v>kérem megadni!</v>
      </c>
    </row>
    <row r="448" spans="8:13" x14ac:dyDescent="0.3">
      <c r="H448" t="s">
        <v>726</v>
      </c>
      <c r="I448">
        <v>1161</v>
      </c>
      <c r="J448">
        <v>1165</v>
      </c>
      <c r="K448">
        <v>17</v>
      </c>
      <c r="L448">
        <v>108208</v>
      </c>
      <c r="M448" t="str">
        <f t="shared" si="6"/>
        <v>kérem megadni!</v>
      </c>
    </row>
    <row r="449" spans="8:13" x14ac:dyDescent="0.3">
      <c r="H449" t="s">
        <v>727</v>
      </c>
      <c r="I449">
        <v>1171</v>
      </c>
      <c r="J449">
        <v>1174</v>
      </c>
      <c r="K449">
        <v>18</v>
      </c>
      <c r="L449">
        <v>102112</v>
      </c>
      <c r="M449" t="str">
        <f t="shared" si="6"/>
        <v>kérem megadni!</v>
      </c>
    </row>
    <row r="450" spans="8:13" x14ac:dyDescent="0.3">
      <c r="H450" t="s">
        <v>728</v>
      </c>
      <c r="I450">
        <v>1181</v>
      </c>
      <c r="J450">
        <v>1188</v>
      </c>
      <c r="K450">
        <v>19</v>
      </c>
      <c r="L450">
        <v>129285</v>
      </c>
      <c r="M450" t="str">
        <f t="shared" ref="M450:M513" si="7">IF(J450-I450&lt;&gt;0,"kérem megadni!",I450)</f>
        <v>kérem megadni!</v>
      </c>
    </row>
    <row r="451" spans="8:13" x14ac:dyDescent="0.3">
      <c r="H451" t="s">
        <v>730</v>
      </c>
      <c r="I451">
        <v>1201</v>
      </c>
      <c r="J451">
        <v>1205</v>
      </c>
      <c r="K451">
        <v>21</v>
      </c>
      <c r="L451">
        <v>106026</v>
      </c>
      <c r="M451" t="str">
        <f t="shared" si="7"/>
        <v>kérem megadni!</v>
      </c>
    </row>
    <row r="452" spans="8:13" x14ac:dyDescent="0.3">
      <c r="H452" t="s">
        <v>731</v>
      </c>
      <c r="I452">
        <v>1211</v>
      </c>
      <c r="J452">
        <v>1215</v>
      </c>
      <c r="K452">
        <v>22</v>
      </c>
      <c r="L452">
        <v>113189</v>
      </c>
      <c r="M452" t="str">
        <f t="shared" si="7"/>
        <v>kérem megadni!</v>
      </c>
    </row>
    <row r="453" spans="8:13" x14ac:dyDescent="0.3">
      <c r="H453" t="s">
        <v>732</v>
      </c>
      <c r="I453">
        <v>1221</v>
      </c>
      <c r="J453">
        <v>1225</v>
      </c>
      <c r="K453">
        <v>23</v>
      </c>
      <c r="L453">
        <v>110214</v>
      </c>
      <c r="M453" t="str">
        <f t="shared" si="7"/>
        <v>kérem megadni!</v>
      </c>
    </row>
    <row r="454" spans="8:13" x14ac:dyDescent="0.3">
      <c r="H454" t="s">
        <v>733</v>
      </c>
      <c r="I454">
        <v>1231</v>
      </c>
      <c r="J454">
        <v>1239</v>
      </c>
      <c r="K454">
        <v>24</v>
      </c>
      <c r="L454">
        <v>134139</v>
      </c>
      <c r="M454" t="str">
        <f t="shared" si="7"/>
        <v>kérem megadni!</v>
      </c>
    </row>
    <row r="455" spans="8:13" x14ac:dyDescent="0.3">
      <c r="H455" t="s">
        <v>1151</v>
      </c>
      <c r="I455">
        <v>6114</v>
      </c>
      <c r="J455">
        <v>6114</v>
      </c>
      <c r="K455">
        <v>442</v>
      </c>
      <c r="L455">
        <v>332823</v>
      </c>
      <c r="M455">
        <f t="shared" si="7"/>
        <v>6114</v>
      </c>
    </row>
    <row r="456" spans="8:13" x14ac:dyDescent="0.3">
      <c r="H456" t="s">
        <v>1156</v>
      </c>
      <c r="I456">
        <v>6114</v>
      </c>
      <c r="J456">
        <v>6114</v>
      </c>
      <c r="K456">
        <v>447</v>
      </c>
      <c r="L456">
        <v>333631</v>
      </c>
      <c r="M456">
        <f t="shared" si="7"/>
        <v>6114</v>
      </c>
    </row>
    <row r="457" spans="8:13" x14ac:dyDescent="0.3">
      <c r="H457" t="s">
        <v>2518</v>
      </c>
      <c r="I457">
        <v>2347</v>
      </c>
      <c r="J457">
        <v>2347</v>
      </c>
      <c r="K457">
        <v>1810</v>
      </c>
      <c r="L457">
        <v>1332027</v>
      </c>
      <c r="M457">
        <f t="shared" si="7"/>
        <v>2347</v>
      </c>
    </row>
    <row r="458" spans="8:13" x14ac:dyDescent="0.3">
      <c r="H458" t="s">
        <v>2980</v>
      </c>
      <c r="I458">
        <v>4483</v>
      </c>
      <c r="J458">
        <v>4483</v>
      </c>
      <c r="K458">
        <v>2272</v>
      </c>
      <c r="L458">
        <v>1519707</v>
      </c>
      <c r="M458">
        <f t="shared" si="7"/>
        <v>4483</v>
      </c>
    </row>
    <row r="459" spans="8:13" x14ac:dyDescent="0.3">
      <c r="H459" t="s">
        <v>2372</v>
      </c>
      <c r="I459">
        <v>3047</v>
      </c>
      <c r="J459">
        <v>3047</v>
      </c>
      <c r="K459">
        <v>1664</v>
      </c>
      <c r="L459">
        <v>1214234</v>
      </c>
      <c r="M459">
        <f t="shared" si="7"/>
        <v>3047</v>
      </c>
    </row>
    <row r="460" spans="8:13" x14ac:dyDescent="0.3">
      <c r="H460" t="s">
        <v>2740</v>
      </c>
      <c r="I460">
        <v>8695</v>
      </c>
      <c r="J460">
        <v>8695</v>
      </c>
      <c r="K460">
        <v>2032</v>
      </c>
      <c r="L460">
        <v>1417358</v>
      </c>
      <c r="M460">
        <f t="shared" si="7"/>
        <v>8695</v>
      </c>
    </row>
    <row r="461" spans="8:13" x14ac:dyDescent="0.3">
      <c r="H461" t="s">
        <v>3425</v>
      </c>
      <c r="I461">
        <v>9737</v>
      </c>
      <c r="J461">
        <v>9737</v>
      </c>
      <c r="K461">
        <v>2717</v>
      </c>
      <c r="L461">
        <v>1802431</v>
      </c>
      <c r="M461">
        <f t="shared" si="7"/>
        <v>9737</v>
      </c>
    </row>
    <row r="462" spans="8:13" x14ac:dyDescent="0.3">
      <c r="H462" t="s">
        <v>3426</v>
      </c>
      <c r="I462">
        <v>9740</v>
      </c>
      <c r="J462">
        <v>9740</v>
      </c>
      <c r="K462">
        <v>2718</v>
      </c>
      <c r="L462">
        <v>1802431</v>
      </c>
      <c r="M462">
        <f t="shared" si="7"/>
        <v>9740</v>
      </c>
    </row>
    <row r="463" spans="8:13" x14ac:dyDescent="0.3">
      <c r="H463" t="s">
        <v>1382</v>
      </c>
      <c r="I463">
        <v>3422</v>
      </c>
      <c r="J463">
        <v>3422</v>
      </c>
      <c r="K463">
        <v>673</v>
      </c>
      <c r="L463">
        <v>513596</v>
      </c>
      <c r="M463">
        <f t="shared" si="7"/>
        <v>3422</v>
      </c>
    </row>
    <row r="464" spans="8:13" x14ac:dyDescent="0.3">
      <c r="H464" t="s">
        <v>1545</v>
      </c>
      <c r="I464">
        <v>3554</v>
      </c>
      <c r="J464">
        <v>3554</v>
      </c>
      <c r="K464">
        <v>836</v>
      </c>
      <c r="L464">
        <v>527890</v>
      </c>
      <c r="M464">
        <f t="shared" si="7"/>
        <v>3554</v>
      </c>
    </row>
    <row r="465" spans="8:13" x14ac:dyDescent="0.3">
      <c r="H465" t="s">
        <v>1453</v>
      </c>
      <c r="I465">
        <v>3648</v>
      </c>
      <c r="J465">
        <v>3648</v>
      </c>
      <c r="K465">
        <v>744</v>
      </c>
      <c r="L465">
        <v>519406</v>
      </c>
      <c r="M465">
        <f t="shared" si="7"/>
        <v>3648</v>
      </c>
    </row>
    <row r="466" spans="8:13" x14ac:dyDescent="0.3">
      <c r="H466" t="s">
        <v>942</v>
      </c>
      <c r="I466">
        <v>7682</v>
      </c>
      <c r="J466">
        <v>7682</v>
      </c>
      <c r="K466">
        <v>233</v>
      </c>
      <c r="L466">
        <v>223162</v>
      </c>
      <c r="M466">
        <f t="shared" si="7"/>
        <v>7682</v>
      </c>
    </row>
    <row r="467" spans="8:13" x14ac:dyDescent="0.3">
      <c r="H467" t="s">
        <v>2158</v>
      </c>
      <c r="I467">
        <v>3335</v>
      </c>
      <c r="J467">
        <v>3335</v>
      </c>
      <c r="K467">
        <v>1450</v>
      </c>
      <c r="L467">
        <v>1002963</v>
      </c>
      <c r="M467">
        <f t="shared" si="7"/>
        <v>3335</v>
      </c>
    </row>
    <row r="468" spans="8:13" x14ac:dyDescent="0.3">
      <c r="H468" t="s">
        <v>2159</v>
      </c>
      <c r="I468">
        <v>3257</v>
      </c>
      <c r="J468">
        <v>3257</v>
      </c>
      <c r="K468">
        <v>1451</v>
      </c>
      <c r="L468">
        <v>1010621</v>
      </c>
      <c r="M468">
        <f t="shared" si="7"/>
        <v>3257</v>
      </c>
    </row>
    <row r="469" spans="8:13" x14ac:dyDescent="0.3">
      <c r="H469" t="s">
        <v>1315</v>
      </c>
      <c r="I469">
        <v>3557</v>
      </c>
      <c r="J469">
        <v>3557</v>
      </c>
      <c r="K469">
        <v>606</v>
      </c>
      <c r="L469">
        <v>508022</v>
      </c>
      <c r="M469">
        <f t="shared" si="7"/>
        <v>3557</v>
      </c>
    </row>
    <row r="470" spans="8:13" x14ac:dyDescent="0.3">
      <c r="H470" t="s">
        <v>1578</v>
      </c>
      <c r="I470">
        <v>3558</v>
      </c>
      <c r="J470">
        <v>3558</v>
      </c>
      <c r="K470">
        <v>869</v>
      </c>
      <c r="L470">
        <v>530456</v>
      </c>
      <c r="M470">
        <f t="shared" si="7"/>
        <v>3558</v>
      </c>
    </row>
    <row r="471" spans="8:13" x14ac:dyDescent="0.3">
      <c r="H471" t="s">
        <v>2160</v>
      </c>
      <c r="I471">
        <v>3346</v>
      </c>
      <c r="J471">
        <v>3346</v>
      </c>
      <c r="K471">
        <v>1452</v>
      </c>
      <c r="L471">
        <v>1022099</v>
      </c>
      <c r="M471">
        <f t="shared" si="7"/>
        <v>3346</v>
      </c>
    </row>
    <row r="472" spans="8:13" x14ac:dyDescent="0.3">
      <c r="H472" t="s">
        <v>1607</v>
      </c>
      <c r="I472">
        <v>3414</v>
      </c>
      <c r="J472">
        <v>3414</v>
      </c>
      <c r="K472">
        <v>898</v>
      </c>
      <c r="L472">
        <v>532887</v>
      </c>
      <c r="M472">
        <f t="shared" si="7"/>
        <v>3414</v>
      </c>
    </row>
    <row r="473" spans="8:13" x14ac:dyDescent="0.3">
      <c r="H473" t="s">
        <v>791</v>
      </c>
      <c r="I473">
        <v>7973</v>
      </c>
      <c r="J473">
        <v>7973</v>
      </c>
      <c r="K473">
        <v>82</v>
      </c>
      <c r="L473">
        <v>207533</v>
      </c>
      <c r="M473">
        <f t="shared" si="7"/>
        <v>7973</v>
      </c>
    </row>
    <row r="474" spans="8:13" x14ac:dyDescent="0.3">
      <c r="H474" t="s">
        <v>2741</v>
      </c>
      <c r="I474">
        <v>7273</v>
      </c>
      <c r="J474">
        <v>7273</v>
      </c>
      <c r="K474">
        <v>2033</v>
      </c>
      <c r="L474">
        <v>1408703</v>
      </c>
      <c r="M474">
        <f t="shared" si="7"/>
        <v>7273</v>
      </c>
    </row>
    <row r="475" spans="8:13" x14ac:dyDescent="0.3">
      <c r="H475" t="s">
        <v>1501</v>
      </c>
      <c r="I475">
        <v>3821</v>
      </c>
      <c r="J475">
        <v>3821</v>
      </c>
      <c r="K475">
        <v>792</v>
      </c>
      <c r="L475">
        <v>523977</v>
      </c>
      <c r="M475">
        <f t="shared" si="7"/>
        <v>3821</v>
      </c>
    </row>
    <row r="476" spans="8:13" x14ac:dyDescent="0.3">
      <c r="H476" t="s">
        <v>3427</v>
      </c>
      <c r="I476">
        <v>9725</v>
      </c>
      <c r="J476">
        <v>9725</v>
      </c>
      <c r="K476">
        <v>2719</v>
      </c>
      <c r="L476">
        <v>1808271</v>
      </c>
      <c r="M476">
        <f t="shared" si="7"/>
        <v>9725</v>
      </c>
    </row>
    <row r="477" spans="8:13" x14ac:dyDescent="0.3">
      <c r="H477" t="s">
        <v>1981</v>
      </c>
      <c r="I477">
        <v>9165</v>
      </c>
      <c r="J477">
        <v>9165</v>
      </c>
      <c r="K477">
        <v>1273</v>
      </c>
      <c r="L477">
        <v>827085</v>
      </c>
      <c r="M477">
        <f t="shared" si="7"/>
        <v>9165</v>
      </c>
    </row>
    <row r="478" spans="8:13" x14ac:dyDescent="0.3">
      <c r="H478" t="s">
        <v>1736</v>
      </c>
      <c r="I478">
        <v>7013</v>
      </c>
      <c r="J478">
        <v>7013</v>
      </c>
      <c r="K478">
        <v>1027</v>
      </c>
      <c r="L478">
        <v>713152</v>
      </c>
      <c r="M478">
        <f t="shared" si="7"/>
        <v>7013</v>
      </c>
    </row>
    <row r="479" spans="8:13" x14ac:dyDescent="0.3">
      <c r="H479" t="s">
        <v>2981</v>
      </c>
      <c r="I479">
        <v>4732</v>
      </c>
      <c r="J479">
        <v>4732</v>
      </c>
      <c r="K479">
        <v>2273</v>
      </c>
      <c r="L479">
        <v>1509681</v>
      </c>
      <c r="M479">
        <f t="shared" si="7"/>
        <v>4732</v>
      </c>
    </row>
    <row r="480" spans="8:13" x14ac:dyDescent="0.3">
      <c r="H480" t="s">
        <v>2519</v>
      </c>
      <c r="I480">
        <v>2700</v>
      </c>
      <c r="J480">
        <v>2700</v>
      </c>
      <c r="K480">
        <v>1811</v>
      </c>
      <c r="L480">
        <v>1311341</v>
      </c>
      <c r="M480">
        <f t="shared" si="7"/>
        <v>2700</v>
      </c>
    </row>
    <row r="481" spans="8:13" x14ac:dyDescent="0.3">
      <c r="H481" t="s">
        <v>2520</v>
      </c>
      <c r="I481">
        <v>2738</v>
      </c>
      <c r="J481">
        <v>2738</v>
      </c>
      <c r="K481">
        <v>1812</v>
      </c>
      <c r="L481">
        <v>1311341</v>
      </c>
      <c r="M481">
        <f t="shared" si="7"/>
        <v>2738</v>
      </c>
    </row>
    <row r="482" spans="8:13" x14ac:dyDescent="0.3">
      <c r="H482" t="s">
        <v>2521</v>
      </c>
      <c r="I482">
        <v>2737</v>
      </c>
      <c r="J482">
        <v>2737</v>
      </c>
      <c r="K482">
        <v>1813</v>
      </c>
      <c r="L482">
        <v>1320640</v>
      </c>
      <c r="M482">
        <f t="shared" si="7"/>
        <v>2737</v>
      </c>
    </row>
    <row r="483" spans="8:13" x14ac:dyDescent="0.3">
      <c r="H483" t="s">
        <v>3428</v>
      </c>
      <c r="I483">
        <v>9500</v>
      </c>
      <c r="J483">
        <v>9500</v>
      </c>
      <c r="K483">
        <v>2720</v>
      </c>
      <c r="L483">
        <v>1827094</v>
      </c>
      <c r="M483">
        <f t="shared" si="7"/>
        <v>9500</v>
      </c>
    </row>
    <row r="484" spans="8:13" x14ac:dyDescent="0.3">
      <c r="H484" t="s">
        <v>3429</v>
      </c>
      <c r="I484">
        <v>9541</v>
      </c>
      <c r="J484">
        <v>9541</v>
      </c>
      <c r="K484">
        <v>2721</v>
      </c>
      <c r="L484">
        <v>1827094</v>
      </c>
      <c r="M484">
        <f t="shared" si="7"/>
        <v>9541</v>
      </c>
    </row>
    <row r="485" spans="8:13" x14ac:dyDescent="0.3">
      <c r="H485" t="s">
        <v>2373</v>
      </c>
      <c r="I485">
        <v>3123</v>
      </c>
      <c r="J485">
        <v>3123</v>
      </c>
      <c r="K485">
        <v>1665</v>
      </c>
      <c r="L485">
        <v>1203665</v>
      </c>
      <c r="M485">
        <f t="shared" si="7"/>
        <v>3123</v>
      </c>
    </row>
    <row r="486" spans="8:13" x14ac:dyDescent="0.3">
      <c r="H486" t="s">
        <v>3430</v>
      </c>
      <c r="I486">
        <v>9624</v>
      </c>
      <c r="J486">
        <v>9624</v>
      </c>
      <c r="K486">
        <v>2722</v>
      </c>
      <c r="L486">
        <v>1809876</v>
      </c>
      <c r="M486">
        <f t="shared" si="7"/>
        <v>9624</v>
      </c>
    </row>
    <row r="487" spans="8:13" x14ac:dyDescent="0.3">
      <c r="H487" t="s">
        <v>3210</v>
      </c>
      <c r="I487">
        <v>5462</v>
      </c>
      <c r="J487">
        <v>5462</v>
      </c>
      <c r="K487">
        <v>2502</v>
      </c>
      <c r="L487">
        <v>1622938</v>
      </c>
      <c r="M487">
        <f t="shared" si="7"/>
        <v>5462</v>
      </c>
    </row>
    <row r="488" spans="8:13" x14ac:dyDescent="0.3">
      <c r="H488" t="s">
        <v>1269</v>
      </c>
      <c r="I488">
        <v>3973</v>
      </c>
      <c r="J488">
        <v>3973</v>
      </c>
      <c r="K488">
        <v>560</v>
      </c>
      <c r="L488">
        <v>503939</v>
      </c>
      <c r="M488">
        <f t="shared" si="7"/>
        <v>3973</v>
      </c>
    </row>
    <row r="489" spans="8:13" x14ac:dyDescent="0.3">
      <c r="H489" t="s">
        <v>3310</v>
      </c>
      <c r="I489">
        <v>7161</v>
      </c>
      <c r="J489">
        <v>7161</v>
      </c>
      <c r="K489">
        <v>2602</v>
      </c>
      <c r="L489">
        <v>1719284</v>
      </c>
      <c r="M489">
        <f t="shared" si="7"/>
        <v>7161</v>
      </c>
    </row>
    <row r="490" spans="8:13" x14ac:dyDescent="0.3">
      <c r="H490" t="s">
        <v>1922</v>
      </c>
      <c r="I490">
        <v>9364</v>
      </c>
      <c r="J490">
        <v>9364</v>
      </c>
      <c r="K490">
        <v>1214</v>
      </c>
      <c r="L490">
        <v>815954</v>
      </c>
      <c r="M490">
        <f t="shared" si="7"/>
        <v>9364</v>
      </c>
    </row>
    <row r="491" spans="8:13" x14ac:dyDescent="0.3">
      <c r="H491" t="s">
        <v>822</v>
      </c>
      <c r="I491">
        <v>7843</v>
      </c>
      <c r="J491">
        <v>7843</v>
      </c>
      <c r="K491">
        <v>113</v>
      </c>
      <c r="L491">
        <v>211086</v>
      </c>
      <c r="M491">
        <f t="shared" si="7"/>
        <v>7843</v>
      </c>
    </row>
    <row r="492" spans="8:13" x14ac:dyDescent="0.3">
      <c r="H492" t="s">
        <v>1233</v>
      </c>
      <c r="I492">
        <v>5551</v>
      </c>
      <c r="J492">
        <v>5551</v>
      </c>
      <c r="K492">
        <v>524</v>
      </c>
      <c r="L492">
        <v>431334</v>
      </c>
      <c r="M492">
        <f t="shared" si="7"/>
        <v>5551</v>
      </c>
    </row>
    <row r="493" spans="8:13" x14ac:dyDescent="0.3">
      <c r="H493" t="s">
        <v>1240</v>
      </c>
      <c r="I493">
        <v>5609</v>
      </c>
      <c r="J493">
        <v>5609</v>
      </c>
      <c r="K493">
        <v>531</v>
      </c>
      <c r="L493">
        <v>434078</v>
      </c>
      <c r="M493">
        <f t="shared" si="7"/>
        <v>5609</v>
      </c>
    </row>
    <row r="494" spans="8:13" x14ac:dyDescent="0.3">
      <c r="H494" t="s">
        <v>1808</v>
      </c>
      <c r="I494">
        <v>2064</v>
      </c>
      <c r="J494">
        <v>2064</v>
      </c>
      <c r="K494">
        <v>1099</v>
      </c>
      <c r="L494">
        <v>730544</v>
      </c>
      <c r="M494">
        <f t="shared" si="7"/>
        <v>2064</v>
      </c>
    </row>
    <row r="495" spans="8:13" x14ac:dyDescent="0.3">
      <c r="H495" t="s">
        <v>3687</v>
      </c>
      <c r="I495">
        <v>8474</v>
      </c>
      <c r="J495">
        <v>8474</v>
      </c>
      <c r="K495">
        <v>2979</v>
      </c>
      <c r="L495">
        <v>1930924</v>
      </c>
      <c r="M495">
        <f t="shared" si="7"/>
        <v>8474</v>
      </c>
    </row>
    <row r="496" spans="8:13" x14ac:dyDescent="0.3">
      <c r="H496" t="s">
        <v>1879</v>
      </c>
      <c r="I496">
        <v>9375</v>
      </c>
      <c r="J496">
        <v>9375</v>
      </c>
      <c r="K496">
        <v>1170</v>
      </c>
      <c r="L496">
        <v>810047</v>
      </c>
      <c r="M496">
        <f t="shared" si="7"/>
        <v>9375</v>
      </c>
    </row>
    <row r="497" spans="8:13" x14ac:dyDescent="0.3">
      <c r="H497" t="s">
        <v>2982</v>
      </c>
      <c r="I497">
        <v>4967</v>
      </c>
      <c r="J497">
        <v>4967</v>
      </c>
      <c r="K497">
        <v>2274</v>
      </c>
      <c r="L497">
        <v>1512928</v>
      </c>
      <c r="M497">
        <f t="shared" si="7"/>
        <v>4967</v>
      </c>
    </row>
    <row r="498" spans="8:13" x14ac:dyDescent="0.3">
      <c r="H498" t="s">
        <v>3688</v>
      </c>
      <c r="I498">
        <v>8163</v>
      </c>
      <c r="J498">
        <v>8163</v>
      </c>
      <c r="K498">
        <v>2980</v>
      </c>
      <c r="L498">
        <v>1916072</v>
      </c>
      <c r="M498">
        <f t="shared" si="7"/>
        <v>8163</v>
      </c>
    </row>
    <row r="499" spans="8:13" x14ac:dyDescent="0.3">
      <c r="H499" t="s">
        <v>2742</v>
      </c>
      <c r="I499">
        <v>8735</v>
      </c>
      <c r="J499">
        <v>8735</v>
      </c>
      <c r="K499">
        <v>2034</v>
      </c>
      <c r="L499">
        <v>1403799</v>
      </c>
      <c r="M499">
        <f t="shared" si="7"/>
        <v>8735</v>
      </c>
    </row>
    <row r="500" spans="8:13" x14ac:dyDescent="0.3">
      <c r="H500" t="s">
        <v>3431</v>
      </c>
      <c r="I500">
        <v>9919</v>
      </c>
      <c r="J500">
        <v>9919</v>
      </c>
      <c r="K500">
        <v>2723</v>
      </c>
      <c r="L500">
        <v>1803911</v>
      </c>
      <c r="M500">
        <f t="shared" si="7"/>
        <v>9919</v>
      </c>
    </row>
    <row r="501" spans="8:13" x14ac:dyDescent="0.3">
      <c r="H501" t="s">
        <v>1711</v>
      </c>
      <c r="I501">
        <v>8073</v>
      </c>
      <c r="J501">
        <v>8073</v>
      </c>
      <c r="K501">
        <v>1002</v>
      </c>
      <c r="L501">
        <v>705360</v>
      </c>
      <c r="M501">
        <f t="shared" si="7"/>
        <v>8073</v>
      </c>
    </row>
    <row r="502" spans="8:13" x14ac:dyDescent="0.3">
      <c r="H502" t="s">
        <v>1770</v>
      </c>
      <c r="I502">
        <v>8083</v>
      </c>
      <c r="J502">
        <v>8083</v>
      </c>
      <c r="K502">
        <v>1061</v>
      </c>
      <c r="L502">
        <v>720002</v>
      </c>
      <c r="M502">
        <f t="shared" si="7"/>
        <v>8083</v>
      </c>
    </row>
    <row r="503" spans="8:13" x14ac:dyDescent="0.3">
      <c r="H503" t="s">
        <v>1623</v>
      </c>
      <c r="I503">
        <v>6915</v>
      </c>
      <c r="J503">
        <v>6915</v>
      </c>
      <c r="K503">
        <v>914</v>
      </c>
      <c r="L503">
        <v>602121</v>
      </c>
      <c r="M503">
        <f t="shared" si="7"/>
        <v>6915</v>
      </c>
    </row>
    <row r="504" spans="8:13" x14ac:dyDescent="0.3">
      <c r="H504" t="s">
        <v>1199</v>
      </c>
      <c r="I504">
        <v>5662</v>
      </c>
      <c r="J504">
        <v>5662</v>
      </c>
      <c r="K504">
        <v>490</v>
      </c>
      <c r="L504">
        <v>420455</v>
      </c>
      <c r="M504">
        <f t="shared" si="7"/>
        <v>5662</v>
      </c>
    </row>
    <row r="505" spans="8:13" x14ac:dyDescent="0.3">
      <c r="H505" t="s">
        <v>1628</v>
      </c>
      <c r="I505">
        <v>6913</v>
      </c>
      <c r="J505">
        <v>6913</v>
      </c>
      <c r="K505">
        <v>919</v>
      </c>
      <c r="L505">
        <v>605379</v>
      </c>
      <c r="M505">
        <f t="shared" si="7"/>
        <v>6913</v>
      </c>
    </row>
    <row r="506" spans="8:13" x14ac:dyDescent="0.3">
      <c r="H506" t="s">
        <v>3432</v>
      </c>
      <c r="I506">
        <v>9654</v>
      </c>
      <c r="J506">
        <v>9654</v>
      </c>
      <c r="K506">
        <v>2724</v>
      </c>
      <c r="L506">
        <v>1826772</v>
      </c>
      <c r="M506">
        <f t="shared" si="7"/>
        <v>9654</v>
      </c>
    </row>
    <row r="507" spans="8:13" x14ac:dyDescent="0.3">
      <c r="H507" t="s">
        <v>2161</v>
      </c>
      <c r="I507">
        <v>3015</v>
      </c>
      <c r="J507">
        <v>3015</v>
      </c>
      <c r="K507">
        <v>1453</v>
      </c>
      <c r="L507">
        <v>1016841</v>
      </c>
      <c r="M507">
        <f t="shared" si="7"/>
        <v>3015</v>
      </c>
    </row>
    <row r="508" spans="8:13" x14ac:dyDescent="0.3">
      <c r="H508" t="s">
        <v>908</v>
      </c>
      <c r="I508">
        <v>7964</v>
      </c>
      <c r="J508">
        <v>7964</v>
      </c>
      <c r="K508">
        <v>199</v>
      </c>
      <c r="L508">
        <v>219901</v>
      </c>
      <c r="M508">
        <f t="shared" si="7"/>
        <v>7964</v>
      </c>
    </row>
    <row r="509" spans="8:13" x14ac:dyDescent="0.3">
      <c r="H509" t="s">
        <v>1668</v>
      </c>
      <c r="I509">
        <v>6647</v>
      </c>
      <c r="J509">
        <v>6647</v>
      </c>
      <c r="K509">
        <v>959</v>
      </c>
      <c r="L509">
        <v>622293</v>
      </c>
      <c r="M509">
        <f t="shared" si="7"/>
        <v>6647</v>
      </c>
    </row>
    <row r="510" spans="8:13" x14ac:dyDescent="0.3">
      <c r="H510" t="s">
        <v>3902</v>
      </c>
      <c r="I510">
        <v>8756</v>
      </c>
      <c r="J510">
        <v>8756</v>
      </c>
      <c r="K510">
        <v>3194</v>
      </c>
      <c r="L510">
        <v>2006132</v>
      </c>
      <c r="M510">
        <f t="shared" si="7"/>
        <v>8756</v>
      </c>
    </row>
    <row r="511" spans="8:13" x14ac:dyDescent="0.3">
      <c r="H511" t="s">
        <v>1872</v>
      </c>
      <c r="I511">
        <v>9372</v>
      </c>
      <c r="J511">
        <v>9372</v>
      </c>
      <c r="K511">
        <v>1163</v>
      </c>
      <c r="L511">
        <v>808563</v>
      </c>
      <c r="M511">
        <f t="shared" si="7"/>
        <v>9372</v>
      </c>
    </row>
    <row r="512" spans="8:13" x14ac:dyDescent="0.3">
      <c r="H512" t="s">
        <v>1215</v>
      </c>
      <c r="I512">
        <v>5621</v>
      </c>
      <c r="J512">
        <v>5621</v>
      </c>
      <c r="K512">
        <v>506</v>
      </c>
      <c r="L512">
        <v>425502</v>
      </c>
      <c r="M512">
        <f t="shared" si="7"/>
        <v>5621</v>
      </c>
    </row>
    <row r="513" spans="8:13" x14ac:dyDescent="0.3">
      <c r="H513" t="s">
        <v>1008</v>
      </c>
      <c r="I513">
        <v>7811</v>
      </c>
      <c r="J513">
        <v>7811</v>
      </c>
      <c r="K513">
        <v>299</v>
      </c>
      <c r="L513">
        <v>230614</v>
      </c>
      <c r="M513">
        <f t="shared" si="7"/>
        <v>7811</v>
      </c>
    </row>
    <row r="514" spans="8:13" x14ac:dyDescent="0.3">
      <c r="H514" t="s">
        <v>2983</v>
      </c>
      <c r="I514">
        <v>4844</v>
      </c>
      <c r="J514">
        <v>4844</v>
      </c>
      <c r="K514">
        <v>2275</v>
      </c>
      <c r="L514">
        <v>1529416</v>
      </c>
      <c r="M514">
        <f t="shared" ref="M514:M577" si="8">IF(J514-I514&lt;&gt;0,"kérem megadni!",I514)</f>
        <v>4844</v>
      </c>
    </row>
    <row r="515" spans="8:13" x14ac:dyDescent="0.3">
      <c r="H515" t="s">
        <v>2291</v>
      </c>
      <c r="I515">
        <v>2858</v>
      </c>
      <c r="J515">
        <v>2858</v>
      </c>
      <c r="K515">
        <v>1583</v>
      </c>
      <c r="L515">
        <v>1116416</v>
      </c>
      <c r="M515">
        <f t="shared" si="8"/>
        <v>2858</v>
      </c>
    </row>
    <row r="516" spans="8:13" x14ac:dyDescent="0.3">
      <c r="H516" t="s">
        <v>1070</v>
      </c>
      <c r="I516">
        <v>6239</v>
      </c>
      <c r="J516">
        <v>6239</v>
      </c>
      <c r="K516">
        <v>361</v>
      </c>
      <c r="L516">
        <v>310472</v>
      </c>
      <c r="M516">
        <f t="shared" si="8"/>
        <v>6239</v>
      </c>
    </row>
    <row r="517" spans="8:13" x14ac:dyDescent="0.3">
      <c r="H517" t="s">
        <v>2984</v>
      </c>
      <c r="I517">
        <v>4973</v>
      </c>
      <c r="J517">
        <v>4973</v>
      </c>
      <c r="K517">
        <v>2276</v>
      </c>
      <c r="L517">
        <v>1509715</v>
      </c>
      <c r="M517">
        <f t="shared" si="8"/>
        <v>4973</v>
      </c>
    </row>
    <row r="518" spans="8:13" x14ac:dyDescent="0.3">
      <c r="H518" t="s">
        <v>1134</v>
      </c>
      <c r="I518">
        <v>6523</v>
      </c>
      <c r="J518">
        <v>6523</v>
      </c>
      <c r="K518">
        <v>425</v>
      </c>
      <c r="L518">
        <v>326471</v>
      </c>
      <c r="M518">
        <f t="shared" si="8"/>
        <v>6523</v>
      </c>
    </row>
    <row r="519" spans="8:13" x14ac:dyDescent="0.3">
      <c r="H519" t="s">
        <v>3903</v>
      </c>
      <c r="I519">
        <v>8943</v>
      </c>
      <c r="J519">
        <v>8943</v>
      </c>
      <c r="K519">
        <v>3195</v>
      </c>
      <c r="L519">
        <v>2023436</v>
      </c>
      <c r="M519">
        <f t="shared" si="8"/>
        <v>8943</v>
      </c>
    </row>
    <row r="520" spans="8:13" x14ac:dyDescent="0.3">
      <c r="H520" t="s">
        <v>3211</v>
      </c>
      <c r="I520">
        <v>5064</v>
      </c>
      <c r="J520">
        <v>5064</v>
      </c>
      <c r="K520">
        <v>2503</v>
      </c>
      <c r="L520">
        <v>1634175</v>
      </c>
      <c r="M520">
        <f t="shared" si="8"/>
        <v>5064</v>
      </c>
    </row>
    <row r="521" spans="8:13" x14ac:dyDescent="0.3">
      <c r="H521" t="s">
        <v>2292</v>
      </c>
      <c r="I521">
        <v>2888</v>
      </c>
      <c r="J521">
        <v>2888</v>
      </c>
      <c r="K521">
        <v>1584</v>
      </c>
      <c r="L521">
        <v>1133109</v>
      </c>
      <c r="M521">
        <f t="shared" si="8"/>
        <v>2888</v>
      </c>
    </row>
    <row r="522" spans="8:13" x14ac:dyDescent="0.3">
      <c r="H522" t="s">
        <v>1096</v>
      </c>
      <c r="I522">
        <v>6448</v>
      </c>
      <c r="J522">
        <v>6448</v>
      </c>
      <c r="K522">
        <v>387</v>
      </c>
      <c r="L522">
        <v>316373</v>
      </c>
      <c r="M522">
        <f t="shared" si="8"/>
        <v>6448</v>
      </c>
    </row>
    <row r="523" spans="8:13" x14ac:dyDescent="0.3">
      <c r="H523" t="s">
        <v>924</v>
      </c>
      <c r="I523">
        <v>7935</v>
      </c>
      <c r="J523">
        <v>7935</v>
      </c>
      <c r="K523">
        <v>215</v>
      </c>
      <c r="L523">
        <v>221591</v>
      </c>
      <c r="M523">
        <f t="shared" si="8"/>
        <v>7935</v>
      </c>
    </row>
    <row r="524" spans="8:13" x14ac:dyDescent="0.3">
      <c r="H524" t="s">
        <v>2374</v>
      </c>
      <c r="I524">
        <v>3052</v>
      </c>
      <c r="J524">
        <v>3052</v>
      </c>
      <c r="K524">
        <v>1666</v>
      </c>
      <c r="L524">
        <v>1230270</v>
      </c>
      <c r="M524">
        <f t="shared" si="8"/>
        <v>3052</v>
      </c>
    </row>
    <row r="525" spans="8:13" x14ac:dyDescent="0.3">
      <c r="H525" t="s">
        <v>2985</v>
      </c>
      <c r="I525">
        <v>4742</v>
      </c>
      <c r="J525">
        <v>4742</v>
      </c>
      <c r="K525">
        <v>2277</v>
      </c>
      <c r="L525">
        <v>1526107</v>
      </c>
      <c r="M525">
        <f t="shared" si="8"/>
        <v>4742</v>
      </c>
    </row>
    <row r="526" spans="8:13" x14ac:dyDescent="0.3">
      <c r="H526" t="s">
        <v>3689</v>
      </c>
      <c r="I526">
        <v>8445</v>
      </c>
      <c r="J526">
        <v>8445</v>
      </c>
      <c r="K526">
        <v>2981</v>
      </c>
      <c r="L526">
        <v>1920251</v>
      </c>
      <c r="M526">
        <f t="shared" si="8"/>
        <v>8445</v>
      </c>
    </row>
    <row r="527" spans="8:13" x14ac:dyDescent="0.3">
      <c r="H527" t="s">
        <v>3433</v>
      </c>
      <c r="I527">
        <v>9833</v>
      </c>
      <c r="J527">
        <v>9833</v>
      </c>
      <c r="K527">
        <v>2725</v>
      </c>
      <c r="L527">
        <v>1819488</v>
      </c>
      <c r="M527">
        <f t="shared" si="8"/>
        <v>9833</v>
      </c>
    </row>
    <row r="528" spans="8:13" x14ac:dyDescent="0.3">
      <c r="H528" t="s">
        <v>3434</v>
      </c>
      <c r="I528">
        <v>9834</v>
      </c>
      <c r="J528">
        <v>9834</v>
      </c>
      <c r="K528">
        <v>2726</v>
      </c>
      <c r="L528">
        <v>1812724</v>
      </c>
      <c r="M528">
        <f t="shared" si="8"/>
        <v>9834</v>
      </c>
    </row>
    <row r="529" spans="8:13" x14ac:dyDescent="0.3">
      <c r="H529" t="s">
        <v>2293</v>
      </c>
      <c r="I529">
        <v>2949</v>
      </c>
      <c r="J529">
        <v>2949</v>
      </c>
      <c r="K529">
        <v>1585</v>
      </c>
      <c r="L529">
        <v>1133640</v>
      </c>
      <c r="M529">
        <f t="shared" si="8"/>
        <v>2949</v>
      </c>
    </row>
    <row r="530" spans="8:13" x14ac:dyDescent="0.3">
      <c r="H530" t="s">
        <v>2522</v>
      </c>
      <c r="I530">
        <v>2713</v>
      </c>
      <c r="J530">
        <v>2713</v>
      </c>
      <c r="K530">
        <v>1814</v>
      </c>
      <c r="L530">
        <v>1305184</v>
      </c>
      <c r="M530">
        <f t="shared" si="8"/>
        <v>2713</v>
      </c>
    </row>
    <row r="531" spans="8:13" x14ac:dyDescent="0.3">
      <c r="H531" t="s">
        <v>3435</v>
      </c>
      <c r="I531">
        <v>9764</v>
      </c>
      <c r="J531">
        <v>9764</v>
      </c>
      <c r="K531">
        <v>2727</v>
      </c>
      <c r="L531">
        <v>1823816</v>
      </c>
      <c r="M531">
        <f t="shared" si="8"/>
        <v>9764</v>
      </c>
    </row>
    <row r="532" spans="8:13" x14ac:dyDescent="0.3">
      <c r="H532" t="s">
        <v>1683</v>
      </c>
      <c r="I532">
        <v>6765</v>
      </c>
      <c r="J532">
        <v>6765</v>
      </c>
      <c r="K532">
        <v>974</v>
      </c>
      <c r="L532">
        <v>632285</v>
      </c>
      <c r="M532">
        <f t="shared" si="8"/>
        <v>6765</v>
      </c>
    </row>
    <row r="533" spans="8:13" x14ac:dyDescent="0.3">
      <c r="H533" t="s">
        <v>2986</v>
      </c>
      <c r="I533">
        <v>4765</v>
      </c>
      <c r="J533">
        <v>4765</v>
      </c>
      <c r="K533">
        <v>2278</v>
      </c>
      <c r="L533">
        <v>1530641</v>
      </c>
      <c r="M533">
        <f t="shared" si="8"/>
        <v>4765</v>
      </c>
    </row>
    <row r="534" spans="8:13" x14ac:dyDescent="0.3">
      <c r="H534" t="s">
        <v>2987</v>
      </c>
      <c r="I534">
        <v>4743</v>
      </c>
      <c r="J534">
        <v>4743</v>
      </c>
      <c r="K534">
        <v>2279</v>
      </c>
      <c r="L534">
        <v>1524095</v>
      </c>
      <c r="M534">
        <f t="shared" si="8"/>
        <v>4743</v>
      </c>
    </row>
    <row r="535" spans="8:13" x14ac:dyDescent="0.3">
      <c r="H535" t="s">
        <v>2988</v>
      </c>
      <c r="I535">
        <v>4764</v>
      </c>
      <c r="J535">
        <v>4764</v>
      </c>
      <c r="K535">
        <v>2280</v>
      </c>
      <c r="L535">
        <v>1526851</v>
      </c>
      <c r="M535">
        <f t="shared" si="8"/>
        <v>4764</v>
      </c>
    </row>
    <row r="536" spans="8:13" x14ac:dyDescent="0.3">
      <c r="H536" t="s">
        <v>1080</v>
      </c>
      <c r="I536">
        <v>6222</v>
      </c>
      <c r="J536">
        <v>6222</v>
      </c>
      <c r="K536">
        <v>371</v>
      </c>
      <c r="L536">
        <v>312344</v>
      </c>
      <c r="M536">
        <f t="shared" si="8"/>
        <v>6222</v>
      </c>
    </row>
    <row r="537" spans="8:13" x14ac:dyDescent="0.3">
      <c r="H537" t="s">
        <v>3436</v>
      </c>
      <c r="I537">
        <v>9611</v>
      </c>
      <c r="J537">
        <v>9611</v>
      </c>
      <c r="K537">
        <v>2728</v>
      </c>
      <c r="L537">
        <v>1809070</v>
      </c>
      <c r="M537">
        <f t="shared" si="8"/>
        <v>9611</v>
      </c>
    </row>
    <row r="538" spans="8:13" x14ac:dyDescent="0.3">
      <c r="H538" t="s">
        <v>1326</v>
      </c>
      <c r="I538">
        <v>3837</v>
      </c>
      <c r="J538">
        <v>3837</v>
      </c>
      <c r="K538">
        <v>617</v>
      </c>
      <c r="L538">
        <v>508493</v>
      </c>
      <c r="M538">
        <f t="shared" si="8"/>
        <v>3837</v>
      </c>
    </row>
    <row r="539" spans="8:13" x14ac:dyDescent="0.3">
      <c r="H539" t="s">
        <v>2294</v>
      </c>
      <c r="I539">
        <v>2946</v>
      </c>
      <c r="J539">
        <v>2946</v>
      </c>
      <c r="K539">
        <v>1586</v>
      </c>
      <c r="L539">
        <v>1118272</v>
      </c>
      <c r="M539">
        <f t="shared" si="8"/>
        <v>2946</v>
      </c>
    </row>
    <row r="540" spans="8:13" x14ac:dyDescent="0.3">
      <c r="H540" t="s">
        <v>3212</v>
      </c>
      <c r="I540">
        <v>5475</v>
      </c>
      <c r="J540">
        <v>5475</v>
      </c>
      <c r="K540">
        <v>2504</v>
      </c>
      <c r="L540">
        <v>1613170</v>
      </c>
      <c r="M540">
        <f t="shared" si="8"/>
        <v>5475</v>
      </c>
    </row>
    <row r="541" spans="8:13" x14ac:dyDescent="0.3">
      <c r="H541" t="s">
        <v>3437</v>
      </c>
      <c r="I541">
        <v>9735</v>
      </c>
      <c r="J541">
        <v>9735</v>
      </c>
      <c r="K541">
        <v>2729</v>
      </c>
      <c r="L541">
        <v>1812140</v>
      </c>
      <c r="M541">
        <f t="shared" si="8"/>
        <v>9735</v>
      </c>
    </row>
    <row r="542" spans="8:13" x14ac:dyDescent="0.3">
      <c r="H542" t="s">
        <v>2002</v>
      </c>
      <c r="I542">
        <v>9375</v>
      </c>
      <c r="J542">
        <v>9375</v>
      </c>
      <c r="K542">
        <v>1294</v>
      </c>
      <c r="L542">
        <v>830191</v>
      </c>
      <c r="M542">
        <f t="shared" si="8"/>
        <v>9375</v>
      </c>
    </row>
    <row r="543" spans="8:13" x14ac:dyDescent="0.3">
      <c r="H543" t="s">
        <v>968</v>
      </c>
      <c r="I543">
        <v>7683</v>
      </c>
      <c r="J543">
        <v>7683</v>
      </c>
      <c r="K543">
        <v>259</v>
      </c>
      <c r="L543">
        <v>226082</v>
      </c>
      <c r="M543">
        <f t="shared" si="8"/>
        <v>7683</v>
      </c>
    </row>
    <row r="544" spans="8:13" x14ac:dyDescent="0.3">
      <c r="H544" t="s">
        <v>2743</v>
      </c>
      <c r="I544">
        <v>7472</v>
      </c>
      <c r="J544">
        <v>7472</v>
      </c>
      <c r="K544">
        <v>2035</v>
      </c>
      <c r="L544">
        <v>1425681</v>
      </c>
      <c r="M544">
        <f t="shared" si="8"/>
        <v>7472</v>
      </c>
    </row>
    <row r="545" spans="8:13" x14ac:dyDescent="0.3">
      <c r="H545" t="s">
        <v>1306</v>
      </c>
      <c r="I545">
        <v>3413</v>
      </c>
      <c r="J545">
        <v>3413</v>
      </c>
      <c r="K545">
        <v>597</v>
      </c>
      <c r="L545">
        <v>506974</v>
      </c>
      <c r="M545">
        <f t="shared" si="8"/>
        <v>3413</v>
      </c>
    </row>
    <row r="546" spans="8:13" x14ac:dyDescent="0.3">
      <c r="H546" t="s">
        <v>1517</v>
      </c>
      <c r="I546">
        <v>3417</v>
      </c>
      <c r="J546">
        <v>3417</v>
      </c>
      <c r="K546">
        <v>808</v>
      </c>
      <c r="L546">
        <v>525575</v>
      </c>
      <c r="M546">
        <f t="shared" si="8"/>
        <v>3417</v>
      </c>
    </row>
    <row r="547" spans="8:13" x14ac:dyDescent="0.3">
      <c r="H547" t="s">
        <v>2375</v>
      </c>
      <c r="I547">
        <v>2694</v>
      </c>
      <c r="J547">
        <v>2694</v>
      </c>
      <c r="K547">
        <v>1667</v>
      </c>
      <c r="L547">
        <v>1221935</v>
      </c>
      <c r="M547">
        <f t="shared" si="8"/>
        <v>2694</v>
      </c>
    </row>
    <row r="548" spans="8:13" x14ac:dyDescent="0.3">
      <c r="H548" t="s">
        <v>2376</v>
      </c>
      <c r="I548">
        <v>2676</v>
      </c>
      <c r="J548">
        <v>2676</v>
      </c>
      <c r="K548">
        <v>1668</v>
      </c>
      <c r="L548">
        <v>1222594</v>
      </c>
      <c r="M548">
        <f t="shared" si="8"/>
        <v>2676</v>
      </c>
    </row>
    <row r="549" spans="8:13" x14ac:dyDescent="0.3">
      <c r="H549" t="s">
        <v>2377</v>
      </c>
      <c r="I549">
        <v>3066</v>
      </c>
      <c r="J549">
        <v>3066</v>
      </c>
      <c r="K549">
        <v>1669</v>
      </c>
      <c r="L549">
        <v>1232319</v>
      </c>
      <c r="M549">
        <f t="shared" si="8"/>
        <v>3066</v>
      </c>
    </row>
    <row r="550" spans="8:13" x14ac:dyDescent="0.3">
      <c r="H550" t="s">
        <v>3213</v>
      </c>
      <c r="I550">
        <v>5465</v>
      </c>
      <c r="J550">
        <v>5465</v>
      </c>
      <c r="K550">
        <v>2505</v>
      </c>
      <c r="L550">
        <v>1605795</v>
      </c>
      <c r="M550">
        <f t="shared" si="8"/>
        <v>5465</v>
      </c>
    </row>
    <row r="551" spans="8:13" x14ac:dyDescent="0.3">
      <c r="H551" t="s">
        <v>748</v>
      </c>
      <c r="I551">
        <v>7673</v>
      </c>
      <c r="J551">
        <v>7673</v>
      </c>
      <c r="K551">
        <v>39</v>
      </c>
      <c r="L551">
        <v>203896</v>
      </c>
      <c r="M551">
        <f t="shared" si="8"/>
        <v>7673</v>
      </c>
    </row>
    <row r="552" spans="8:13" x14ac:dyDescent="0.3">
      <c r="H552" t="s">
        <v>1554</v>
      </c>
      <c r="I552">
        <v>3648</v>
      </c>
      <c r="J552">
        <v>3648</v>
      </c>
      <c r="K552">
        <v>845</v>
      </c>
      <c r="L552">
        <v>528459</v>
      </c>
      <c r="M552">
        <f t="shared" si="8"/>
        <v>3648</v>
      </c>
    </row>
    <row r="553" spans="8:13" x14ac:dyDescent="0.3">
      <c r="H553" t="s">
        <v>3904</v>
      </c>
      <c r="I553">
        <v>8372</v>
      </c>
      <c r="J553">
        <v>8372</v>
      </c>
      <c r="K553">
        <v>3196</v>
      </c>
      <c r="L553">
        <v>2007135</v>
      </c>
      <c r="M553">
        <f t="shared" si="8"/>
        <v>8372</v>
      </c>
    </row>
    <row r="554" spans="8:13" x14ac:dyDescent="0.3">
      <c r="H554" t="s">
        <v>3905</v>
      </c>
      <c r="I554">
        <v>8951</v>
      </c>
      <c r="J554">
        <v>8951</v>
      </c>
      <c r="K554">
        <v>3197</v>
      </c>
      <c r="L554">
        <v>2010649</v>
      </c>
      <c r="M554">
        <f t="shared" si="8"/>
        <v>8951</v>
      </c>
    </row>
    <row r="555" spans="8:13" x14ac:dyDescent="0.3">
      <c r="H555" t="s">
        <v>847</v>
      </c>
      <c r="I555">
        <v>7900</v>
      </c>
      <c r="J555">
        <v>7900</v>
      </c>
      <c r="K555">
        <v>138</v>
      </c>
      <c r="L555">
        <v>213851</v>
      </c>
      <c r="M555">
        <f t="shared" si="8"/>
        <v>7900</v>
      </c>
    </row>
    <row r="556" spans="8:13" x14ac:dyDescent="0.3">
      <c r="H556" t="s">
        <v>3690</v>
      </c>
      <c r="I556">
        <v>8419</v>
      </c>
      <c r="J556">
        <v>8419</v>
      </c>
      <c r="K556">
        <v>2982</v>
      </c>
      <c r="L556">
        <v>1924642</v>
      </c>
      <c r="M556">
        <f t="shared" si="8"/>
        <v>8419</v>
      </c>
    </row>
    <row r="557" spans="8:13" x14ac:dyDescent="0.3">
      <c r="H557" t="s">
        <v>3906</v>
      </c>
      <c r="I557">
        <v>8973</v>
      </c>
      <c r="J557">
        <v>8973</v>
      </c>
      <c r="K557">
        <v>3198</v>
      </c>
      <c r="L557">
        <v>2002583</v>
      </c>
      <c r="M557">
        <f t="shared" si="8"/>
        <v>8973</v>
      </c>
    </row>
    <row r="558" spans="8:13" x14ac:dyDescent="0.3">
      <c r="H558" t="s">
        <v>2378</v>
      </c>
      <c r="I558">
        <v>2678</v>
      </c>
      <c r="J558">
        <v>2678</v>
      </c>
      <c r="K558">
        <v>1670</v>
      </c>
      <c r="L558">
        <v>1220145</v>
      </c>
      <c r="M558">
        <f t="shared" si="8"/>
        <v>2678</v>
      </c>
    </row>
    <row r="559" spans="8:13" x14ac:dyDescent="0.3">
      <c r="H559" t="s">
        <v>3691</v>
      </c>
      <c r="I559">
        <v>8417</v>
      </c>
      <c r="J559">
        <v>8417</v>
      </c>
      <c r="K559">
        <v>2983</v>
      </c>
      <c r="L559">
        <v>1931699</v>
      </c>
      <c r="M559">
        <f t="shared" si="8"/>
        <v>8417</v>
      </c>
    </row>
    <row r="560" spans="8:13" x14ac:dyDescent="0.3">
      <c r="H560" t="s">
        <v>2523</v>
      </c>
      <c r="I560">
        <v>2212</v>
      </c>
      <c r="J560">
        <v>2212</v>
      </c>
      <c r="K560">
        <v>1815</v>
      </c>
      <c r="L560">
        <v>1318476</v>
      </c>
      <c r="M560">
        <f t="shared" si="8"/>
        <v>2212</v>
      </c>
    </row>
    <row r="561" spans="8:13" x14ac:dyDescent="0.3">
      <c r="H561" t="s">
        <v>3311</v>
      </c>
      <c r="I561">
        <v>7225</v>
      </c>
      <c r="J561">
        <v>7225</v>
      </c>
      <c r="K561">
        <v>2603</v>
      </c>
      <c r="L561">
        <v>1711998</v>
      </c>
      <c r="M561">
        <f t="shared" si="8"/>
        <v>7225</v>
      </c>
    </row>
    <row r="562" spans="8:13" x14ac:dyDescent="0.3">
      <c r="H562" t="s">
        <v>1092</v>
      </c>
      <c r="I562">
        <v>6424</v>
      </c>
      <c r="J562">
        <v>6424</v>
      </c>
      <c r="K562">
        <v>383</v>
      </c>
      <c r="L562">
        <v>315699</v>
      </c>
      <c r="M562">
        <f t="shared" si="8"/>
        <v>6424</v>
      </c>
    </row>
    <row r="563" spans="8:13" x14ac:dyDescent="0.3">
      <c r="H563" t="s">
        <v>3312</v>
      </c>
      <c r="I563">
        <v>7341</v>
      </c>
      <c r="J563">
        <v>7341</v>
      </c>
      <c r="K563">
        <v>2604</v>
      </c>
      <c r="L563">
        <v>1730094</v>
      </c>
      <c r="M563">
        <f t="shared" si="8"/>
        <v>7341</v>
      </c>
    </row>
    <row r="564" spans="8:13" x14ac:dyDescent="0.3">
      <c r="H564" t="s">
        <v>1901</v>
      </c>
      <c r="I564">
        <v>9127</v>
      </c>
      <c r="J564">
        <v>9127</v>
      </c>
      <c r="K564">
        <v>1193</v>
      </c>
      <c r="L564">
        <v>813505</v>
      </c>
      <c r="M564">
        <f t="shared" si="8"/>
        <v>9127</v>
      </c>
    </row>
    <row r="565" spans="8:13" x14ac:dyDescent="0.3">
      <c r="H565" t="s">
        <v>1619</v>
      </c>
      <c r="I565">
        <v>3442</v>
      </c>
      <c r="J565">
        <v>3442</v>
      </c>
      <c r="K565">
        <v>910</v>
      </c>
      <c r="L565">
        <v>534111</v>
      </c>
      <c r="M565">
        <f t="shared" si="8"/>
        <v>3442</v>
      </c>
    </row>
    <row r="566" spans="8:13" x14ac:dyDescent="0.3">
      <c r="H566" t="s">
        <v>3438</v>
      </c>
      <c r="I566">
        <v>9836</v>
      </c>
      <c r="J566">
        <v>9836</v>
      </c>
      <c r="K566">
        <v>2730</v>
      </c>
      <c r="L566">
        <v>1826064</v>
      </c>
      <c r="M566">
        <f t="shared" si="8"/>
        <v>9836</v>
      </c>
    </row>
    <row r="567" spans="8:13" x14ac:dyDescent="0.3">
      <c r="H567" t="s">
        <v>2379</v>
      </c>
      <c r="I567">
        <v>2673</v>
      </c>
      <c r="J567">
        <v>2673</v>
      </c>
      <c r="K567">
        <v>1671</v>
      </c>
      <c r="L567">
        <v>1205050</v>
      </c>
      <c r="M567">
        <f t="shared" si="8"/>
        <v>2673</v>
      </c>
    </row>
    <row r="568" spans="8:13" x14ac:dyDescent="0.3">
      <c r="H568" t="s">
        <v>2380</v>
      </c>
      <c r="I568">
        <v>2673</v>
      </c>
      <c r="J568">
        <v>2673</v>
      </c>
      <c r="K568">
        <v>1672</v>
      </c>
      <c r="L568">
        <v>1205050</v>
      </c>
      <c r="M568">
        <f t="shared" si="8"/>
        <v>2673</v>
      </c>
    </row>
    <row r="569" spans="8:13" x14ac:dyDescent="0.3">
      <c r="H569" t="s">
        <v>1290</v>
      </c>
      <c r="I569">
        <v>3848</v>
      </c>
      <c r="J569">
        <v>3848</v>
      </c>
      <c r="K569">
        <v>581</v>
      </c>
      <c r="L569">
        <v>505333</v>
      </c>
      <c r="M569">
        <f t="shared" si="8"/>
        <v>3848</v>
      </c>
    </row>
    <row r="570" spans="8:13" x14ac:dyDescent="0.3">
      <c r="H570" t="s">
        <v>1463</v>
      </c>
      <c r="I570">
        <v>3927</v>
      </c>
      <c r="J570">
        <v>3927</v>
      </c>
      <c r="K570">
        <v>754</v>
      </c>
      <c r="L570">
        <v>520774</v>
      </c>
      <c r="M570">
        <f t="shared" si="8"/>
        <v>3927</v>
      </c>
    </row>
    <row r="571" spans="8:13" x14ac:dyDescent="0.3">
      <c r="H571" t="s">
        <v>2524</v>
      </c>
      <c r="I571">
        <v>2014</v>
      </c>
      <c r="J571">
        <v>2014</v>
      </c>
      <c r="K571">
        <v>1816</v>
      </c>
      <c r="L571">
        <v>1306822</v>
      </c>
      <c r="M571">
        <f t="shared" si="8"/>
        <v>2014</v>
      </c>
    </row>
    <row r="572" spans="8:13" x14ac:dyDescent="0.3">
      <c r="H572" t="s">
        <v>1776</v>
      </c>
      <c r="I572">
        <v>8074</v>
      </c>
      <c r="J572">
        <v>8074</v>
      </c>
      <c r="K572">
        <v>1067</v>
      </c>
      <c r="L572">
        <v>721908</v>
      </c>
      <c r="M572">
        <f t="shared" si="8"/>
        <v>8074</v>
      </c>
    </row>
    <row r="573" spans="8:13" x14ac:dyDescent="0.3">
      <c r="H573" t="s">
        <v>2744</v>
      </c>
      <c r="I573">
        <v>7555</v>
      </c>
      <c r="J573">
        <v>7555</v>
      </c>
      <c r="K573">
        <v>2036</v>
      </c>
      <c r="L573">
        <v>1405971</v>
      </c>
      <c r="M573">
        <f t="shared" si="8"/>
        <v>7555</v>
      </c>
    </row>
    <row r="574" spans="8:13" x14ac:dyDescent="0.3">
      <c r="H574" t="s">
        <v>1387</v>
      </c>
      <c r="I574">
        <v>3647</v>
      </c>
      <c r="J574">
        <v>3647</v>
      </c>
      <c r="K574">
        <v>678</v>
      </c>
      <c r="L574">
        <v>514289</v>
      </c>
      <c r="M574">
        <f t="shared" si="8"/>
        <v>3647</v>
      </c>
    </row>
    <row r="575" spans="8:13" x14ac:dyDescent="0.3">
      <c r="H575" t="s">
        <v>2295</v>
      </c>
      <c r="I575">
        <v>2521</v>
      </c>
      <c r="J575">
        <v>2521</v>
      </c>
      <c r="K575">
        <v>1587</v>
      </c>
      <c r="L575">
        <v>1118926</v>
      </c>
      <c r="M575">
        <f t="shared" si="8"/>
        <v>2521</v>
      </c>
    </row>
    <row r="576" spans="8:13" x14ac:dyDescent="0.3">
      <c r="H576" t="s">
        <v>1079</v>
      </c>
      <c r="I576">
        <v>6135</v>
      </c>
      <c r="J576">
        <v>6135</v>
      </c>
      <c r="K576">
        <v>370</v>
      </c>
      <c r="L576">
        <v>312025</v>
      </c>
      <c r="M576">
        <f t="shared" si="8"/>
        <v>6135</v>
      </c>
    </row>
    <row r="577" spans="8:13" x14ac:dyDescent="0.3">
      <c r="H577" t="s">
        <v>2745</v>
      </c>
      <c r="I577">
        <v>7253</v>
      </c>
      <c r="J577">
        <v>7253</v>
      </c>
      <c r="K577">
        <v>2037</v>
      </c>
      <c r="L577">
        <v>1408040</v>
      </c>
      <c r="M577">
        <f t="shared" si="8"/>
        <v>7253</v>
      </c>
    </row>
    <row r="578" spans="8:13" x14ac:dyDescent="0.3">
      <c r="H578" t="s">
        <v>2525</v>
      </c>
      <c r="I578">
        <v>2161</v>
      </c>
      <c r="J578">
        <v>2161</v>
      </c>
      <c r="K578">
        <v>1817</v>
      </c>
      <c r="L578">
        <v>1333118</v>
      </c>
      <c r="M578">
        <f t="shared" ref="M578:M641" si="9">IF(J578-I578&lt;&gt;0,"kérem megadni!",I578)</f>
        <v>2161</v>
      </c>
    </row>
    <row r="579" spans="8:13" x14ac:dyDescent="0.3">
      <c r="H579" t="s">
        <v>2746</v>
      </c>
      <c r="I579">
        <v>7432</v>
      </c>
      <c r="J579">
        <v>7432</v>
      </c>
      <c r="K579">
        <v>2038</v>
      </c>
      <c r="L579">
        <v>1402477</v>
      </c>
      <c r="M579">
        <f t="shared" si="9"/>
        <v>7432</v>
      </c>
    </row>
    <row r="580" spans="8:13" x14ac:dyDescent="0.3">
      <c r="H580" t="s">
        <v>1626</v>
      </c>
      <c r="I580">
        <v>6640</v>
      </c>
      <c r="J580">
        <v>6640</v>
      </c>
      <c r="K580">
        <v>917</v>
      </c>
      <c r="L580">
        <v>605111</v>
      </c>
      <c r="M580">
        <f t="shared" si="9"/>
        <v>6640</v>
      </c>
    </row>
    <row r="581" spans="8:13" x14ac:dyDescent="0.3">
      <c r="H581" t="s">
        <v>1627</v>
      </c>
      <c r="I581">
        <v>6648</v>
      </c>
      <c r="J581">
        <v>6648</v>
      </c>
      <c r="K581">
        <v>918</v>
      </c>
      <c r="L581">
        <v>605111</v>
      </c>
      <c r="M581">
        <f t="shared" si="9"/>
        <v>6648</v>
      </c>
    </row>
    <row r="582" spans="8:13" x14ac:dyDescent="0.3">
      <c r="H582" t="s">
        <v>3907</v>
      </c>
      <c r="I582">
        <v>8918</v>
      </c>
      <c r="J582">
        <v>8918</v>
      </c>
      <c r="K582">
        <v>3199</v>
      </c>
      <c r="L582">
        <v>2031149</v>
      </c>
      <c r="M582">
        <f t="shared" si="9"/>
        <v>8918</v>
      </c>
    </row>
    <row r="583" spans="8:13" x14ac:dyDescent="0.3">
      <c r="H583" t="s">
        <v>935</v>
      </c>
      <c r="I583">
        <v>7940</v>
      </c>
      <c r="J583">
        <v>7940</v>
      </c>
      <c r="K583">
        <v>226</v>
      </c>
      <c r="L583">
        <v>222576</v>
      </c>
      <c r="M583">
        <f t="shared" si="9"/>
        <v>7940</v>
      </c>
    </row>
    <row r="584" spans="8:13" x14ac:dyDescent="0.3">
      <c r="H584" t="s">
        <v>3692</v>
      </c>
      <c r="I584">
        <v>8229</v>
      </c>
      <c r="J584">
        <v>8229</v>
      </c>
      <c r="K584">
        <v>2984</v>
      </c>
      <c r="L584">
        <v>1902185</v>
      </c>
      <c r="M584">
        <f t="shared" si="9"/>
        <v>8229</v>
      </c>
    </row>
    <row r="585" spans="8:13" x14ac:dyDescent="0.3">
      <c r="H585" t="s">
        <v>1726</v>
      </c>
      <c r="I585">
        <v>8041</v>
      </c>
      <c r="J585">
        <v>8041</v>
      </c>
      <c r="K585">
        <v>1017</v>
      </c>
      <c r="L585">
        <v>709779</v>
      </c>
      <c r="M585">
        <f t="shared" si="9"/>
        <v>8041</v>
      </c>
    </row>
    <row r="586" spans="8:13" x14ac:dyDescent="0.3">
      <c r="H586" t="s">
        <v>1840</v>
      </c>
      <c r="I586">
        <v>9300</v>
      </c>
      <c r="J586">
        <v>9300</v>
      </c>
      <c r="K586">
        <v>1131</v>
      </c>
      <c r="L586">
        <v>804039</v>
      </c>
      <c r="M586">
        <f t="shared" si="9"/>
        <v>9300</v>
      </c>
    </row>
    <row r="587" spans="8:13" x14ac:dyDescent="0.3">
      <c r="H587" t="s">
        <v>1218</v>
      </c>
      <c r="I587">
        <v>5920</v>
      </c>
      <c r="J587">
        <v>5920</v>
      </c>
      <c r="K587">
        <v>509</v>
      </c>
      <c r="L587">
        <v>426709</v>
      </c>
      <c r="M587">
        <f t="shared" si="9"/>
        <v>5920</v>
      </c>
    </row>
    <row r="588" spans="8:13" x14ac:dyDescent="0.3">
      <c r="H588" t="s">
        <v>3693</v>
      </c>
      <c r="I588">
        <v>8558</v>
      </c>
      <c r="J588">
        <v>8558</v>
      </c>
      <c r="K588">
        <v>2985</v>
      </c>
      <c r="L588">
        <v>1932878</v>
      </c>
      <c r="M588">
        <f t="shared" si="9"/>
        <v>8558</v>
      </c>
    </row>
    <row r="589" spans="8:13" x14ac:dyDescent="0.3">
      <c r="H589" t="s">
        <v>3908</v>
      </c>
      <c r="I589">
        <v>8999</v>
      </c>
      <c r="J589">
        <v>8999</v>
      </c>
      <c r="K589">
        <v>3200</v>
      </c>
      <c r="L589">
        <v>2027492</v>
      </c>
      <c r="M589">
        <f t="shared" si="9"/>
        <v>8999</v>
      </c>
    </row>
    <row r="590" spans="8:13" x14ac:dyDescent="0.3">
      <c r="H590" t="s">
        <v>3694</v>
      </c>
      <c r="I590">
        <v>8495</v>
      </c>
      <c r="J590">
        <v>8495</v>
      </c>
      <c r="K590">
        <v>2986</v>
      </c>
      <c r="L590">
        <v>1932814</v>
      </c>
      <c r="M590">
        <f t="shared" si="9"/>
        <v>8495</v>
      </c>
    </row>
    <row r="591" spans="8:13" x14ac:dyDescent="0.3">
      <c r="H591" t="s">
        <v>2068</v>
      </c>
      <c r="I591">
        <v>4145</v>
      </c>
      <c r="J591">
        <v>4145</v>
      </c>
      <c r="K591">
        <v>1360</v>
      </c>
      <c r="L591">
        <v>912450</v>
      </c>
      <c r="M591">
        <f t="shared" si="9"/>
        <v>4145</v>
      </c>
    </row>
    <row r="592" spans="8:13" x14ac:dyDescent="0.3">
      <c r="H592" t="s">
        <v>2747</v>
      </c>
      <c r="I592">
        <v>7526</v>
      </c>
      <c r="J592">
        <v>7526</v>
      </c>
      <c r="K592">
        <v>2039</v>
      </c>
      <c r="L592">
        <v>1424314</v>
      </c>
      <c r="M592">
        <f t="shared" si="9"/>
        <v>7526</v>
      </c>
    </row>
    <row r="593" spans="8:13" x14ac:dyDescent="0.3">
      <c r="H593" t="s">
        <v>2748</v>
      </c>
      <c r="I593">
        <v>8700</v>
      </c>
      <c r="J593">
        <v>8700</v>
      </c>
      <c r="K593">
        <v>2040</v>
      </c>
      <c r="L593">
        <v>1427270</v>
      </c>
      <c r="M593">
        <f t="shared" si="9"/>
        <v>8700</v>
      </c>
    </row>
    <row r="594" spans="8:13" x14ac:dyDescent="0.3">
      <c r="H594" t="s">
        <v>3909</v>
      </c>
      <c r="I594">
        <v>8957</v>
      </c>
      <c r="J594">
        <v>8957</v>
      </c>
      <c r="K594">
        <v>3201</v>
      </c>
      <c r="L594">
        <v>2029364</v>
      </c>
      <c r="M594">
        <f t="shared" si="9"/>
        <v>8957</v>
      </c>
    </row>
    <row r="595" spans="8:13" x14ac:dyDescent="0.3">
      <c r="H595" t="s">
        <v>2526</v>
      </c>
      <c r="I595">
        <v>2141</v>
      </c>
      <c r="J595">
        <v>2141</v>
      </c>
      <c r="K595">
        <v>1818</v>
      </c>
      <c r="L595">
        <v>1322804</v>
      </c>
      <c r="M595">
        <f t="shared" si="9"/>
        <v>2141</v>
      </c>
    </row>
    <row r="596" spans="8:13" x14ac:dyDescent="0.3">
      <c r="H596" t="s">
        <v>3439</v>
      </c>
      <c r="I596">
        <v>9513</v>
      </c>
      <c r="J596">
        <v>9513</v>
      </c>
      <c r="K596">
        <v>2731</v>
      </c>
      <c r="L596">
        <v>1822390</v>
      </c>
      <c r="M596">
        <f t="shared" si="9"/>
        <v>9513</v>
      </c>
    </row>
    <row r="597" spans="8:13" x14ac:dyDescent="0.3">
      <c r="H597" t="s">
        <v>3910</v>
      </c>
      <c r="I597">
        <v>8873</v>
      </c>
      <c r="J597">
        <v>8873</v>
      </c>
      <c r="K597">
        <v>3202</v>
      </c>
      <c r="L597">
        <v>2033978</v>
      </c>
      <c r="M597">
        <f t="shared" si="9"/>
        <v>8873</v>
      </c>
    </row>
    <row r="598" spans="8:13" x14ac:dyDescent="0.3">
      <c r="H598" t="s">
        <v>2528</v>
      </c>
      <c r="I598">
        <v>2135</v>
      </c>
      <c r="J598">
        <v>2135</v>
      </c>
      <c r="K598">
        <v>1820</v>
      </c>
      <c r="L598">
        <v>1334333</v>
      </c>
      <c r="M598">
        <f t="shared" si="9"/>
        <v>2135</v>
      </c>
    </row>
    <row r="599" spans="8:13" x14ac:dyDescent="0.3">
      <c r="H599" t="s">
        <v>3440</v>
      </c>
      <c r="I599">
        <v>9962</v>
      </c>
      <c r="J599">
        <v>9962</v>
      </c>
      <c r="K599">
        <v>2732</v>
      </c>
      <c r="L599">
        <v>1804224</v>
      </c>
      <c r="M599">
        <f t="shared" si="9"/>
        <v>9962</v>
      </c>
    </row>
    <row r="600" spans="8:13" x14ac:dyDescent="0.3">
      <c r="H600" t="s">
        <v>1716</v>
      </c>
      <c r="I600">
        <v>8122</v>
      </c>
      <c r="J600">
        <v>8122</v>
      </c>
      <c r="K600">
        <v>1007</v>
      </c>
      <c r="L600">
        <v>706734</v>
      </c>
      <c r="M600">
        <f t="shared" si="9"/>
        <v>8122</v>
      </c>
    </row>
    <row r="601" spans="8:13" x14ac:dyDescent="0.3">
      <c r="H601" t="s">
        <v>2527</v>
      </c>
      <c r="I601">
        <v>2615</v>
      </c>
      <c r="J601">
        <v>2615</v>
      </c>
      <c r="K601">
        <v>1819</v>
      </c>
      <c r="L601">
        <v>1326985</v>
      </c>
      <c r="M601">
        <f t="shared" si="9"/>
        <v>2615</v>
      </c>
    </row>
    <row r="602" spans="8:13" x14ac:dyDescent="0.3">
      <c r="H602" t="s">
        <v>2749</v>
      </c>
      <c r="I602">
        <v>8840</v>
      </c>
      <c r="J602">
        <v>8840</v>
      </c>
      <c r="K602">
        <v>2041</v>
      </c>
      <c r="L602">
        <v>1421315</v>
      </c>
      <c r="M602">
        <f t="shared" si="9"/>
        <v>8840</v>
      </c>
    </row>
    <row r="603" spans="8:13" x14ac:dyDescent="0.3">
      <c r="H603" t="s">
        <v>2750</v>
      </c>
      <c r="I603">
        <v>8840</v>
      </c>
      <c r="J603">
        <v>8840</v>
      </c>
      <c r="K603">
        <v>2042</v>
      </c>
      <c r="L603">
        <v>1410603</v>
      </c>
      <c r="M603">
        <f t="shared" si="9"/>
        <v>8840</v>
      </c>
    </row>
    <row r="604" spans="8:13" x14ac:dyDescent="0.3">
      <c r="H604" t="s">
        <v>2529</v>
      </c>
      <c r="I604">
        <v>2370</v>
      </c>
      <c r="J604">
        <v>2370</v>
      </c>
      <c r="K604">
        <v>1821</v>
      </c>
      <c r="L604">
        <v>1309247</v>
      </c>
      <c r="M604">
        <f t="shared" si="9"/>
        <v>2370</v>
      </c>
    </row>
    <row r="605" spans="8:13" x14ac:dyDescent="0.3">
      <c r="H605" t="s">
        <v>2530</v>
      </c>
      <c r="I605">
        <v>2373</v>
      </c>
      <c r="J605">
        <v>2373</v>
      </c>
      <c r="K605">
        <v>1822</v>
      </c>
      <c r="L605">
        <v>1309247</v>
      </c>
      <c r="M605">
        <f t="shared" si="9"/>
        <v>2373</v>
      </c>
    </row>
    <row r="606" spans="8:13" x14ac:dyDescent="0.3">
      <c r="H606" t="s">
        <v>2531</v>
      </c>
      <c r="I606">
        <v>2371</v>
      </c>
      <c r="J606">
        <v>2371</v>
      </c>
      <c r="K606">
        <v>1823</v>
      </c>
      <c r="L606">
        <v>1309247</v>
      </c>
      <c r="M606">
        <f t="shared" si="9"/>
        <v>2371</v>
      </c>
    </row>
    <row r="607" spans="8:13" x14ac:dyDescent="0.3">
      <c r="H607" t="s">
        <v>3695</v>
      </c>
      <c r="I607">
        <v>8345</v>
      </c>
      <c r="J607">
        <v>8345</v>
      </c>
      <c r="K607">
        <v>2987</v>
      </c>
      <c r="L607">
        <v>1917172</v>
      </c>
      <c r="M607">
        <f t="shared" si="9"/>
        <v>8345</v>
      </c>
    </row>
    <row r="608" spans="8:13" x14ac:dyDescent="0.3">
      <c r="H608" t="s">
        <v>3696</v>
      </c>
      <c r="I608">
        <v>8485</v>
      </c>
      <c r="J608">
        <v>8485</v>
      </c>
      <c r="K608">
        <v>2988</v>
      </c>
      <c r="L608">
        <v>1928237</v>
      </c>
      <c r="M608">
        <f t="shared" si="9"/>
        <v>8485</v>
      </c>
    </row>
    <row r="609" spans="8:13" x14ac:dyDescent="0.3">
      <c r="H609" t="s">
        <v>2296</v>
      </c>
      <c r="I609">
        <v>2854</v>
      </c>
      <c r="J609">
        <v>2854</v>
      </c>
      <c r="K609">
        <v>1588</v>
      </c>
      <c r="L609">
        <v>1133163</v>
      </c>
      <c r="M609">
        <f t="shared" si="9"/>
        <v>2854</v>
      </c>
    </row>
    <row r="610" spans="8:13" x14ac:dyDescent="0.3">
      <c r="H610" t="s">
        <v>2297</v>
      </c>
      <c r="I610">
        <v>2522</v>
      </c>
      <c r="J610">
        <v>2522</v>
      </c>
      <c r="K610">
        <v>1589</v>
      </c>
      <c r="L610">
        <v>1122910</v>
      </c>
      <c r="M610">
        <f t="shared" si="9"/>
        <v>2522</v>
      </c>
    </row>
    <row r="611" spans="8:13" x14ac:dyDescent="0.3">
      <c r="H611" t="s">
        <v>3697</v>
      </c>
      <c r="I611">
        <v>8592</v>
      </c>
      <c r="J611">
        <v>8592</v>
      </c>
      <c r="K611">
        <v>2989</v>
      </c>
      <c r="L611">
        <v>1920154</v>
      </c>
      <c r="M611">
        <f t="shared" si="9"/>
        <v>8592</v>
      </c>
    </row>
    <row r="612" spans="8:13" x14ac:dyDescent="0.3">
      <c r="H612" t="s">
        <v>3313</v>
      </c>
      <c r="I612">
        <v>7211</v>
      </c>
      <c r="J612">
        <v>7211</v>
      </c>
      <c r="K612">
        <v>2605</v>
      </c>
      <c r="L612">
        <v>1729230</v>
      </c>
      <c r="M612">
        <f t="shared" si="9"/>
        <v>7211</v>
      </c>
    </row>
    <row r="613" spans="8:13" x14ac:dyDescent="0.3">
      <c r="H613" t="s">
        <v>1356</v>
      </c>
      <c r="I613">
        <v>3780</v>
      </c>
      <c r="J613">
        <v>3780</v>
      </c>
      <c r="K613">
        <v>647</v>
      </c>
      <c r="L613">
        <v>511350</v>
      </c>
      <c r="M613">
        <f t="shared" si="9"/>
        <v>3780</v>
      </c>
    </row>
    <row r="614" spans="8:13" x14ac:dyDescent="0.3">
      <c r="H614" t="s">
        <v>1310</v>
      </c>
      <c r="I614">
        <v>3978</v>
      </c>
      <c r="J614">
        <v>3978</v>
      </c>
      <c r="K614">
        <v>601</v>
      </c>
      <c r="L614">
        <v>507719</v>
      </c>
      <c r="M614">
        <f t="shared" si="9"/>
        <v>3978</v>
      </c>
    </row>
    <row r="615" spans="8:13" x14ac:dyDescent="0.3">
      <c r="H615" t="s">
        <v>2532</v>
      </c>
      <c r="I615">
        <v>2735</v>
      </c>
      <c r="J615">
        <v>2735</v>
      </c>
      <c r="K615">
        <v>1824</v>
      </c>
      <c r="L615">
        <v>1331811</v>
      </c>
      <c r="M615">
        <f t="shared" si="9"/>
        <v>2735</v>
      </c>
    </row>
    <row r="616" spans="8:13" x14ac:dyDescent="0.3">
      <c r="H616" t="s">
        <v>2533</v>
      </c>
      <c r="I616">
        <v>2118</v>
      </c>
      <c r="J616">
        <v>2118</v>
      </c>
      <c r="K616">
        <v>1825</v>
      </c>
      <c r="L616">
        <v>1318397</v>
      </c>
      <c r="M616">
        <f t="shared" si="9"/>
        <v>2118</v>
      </c>
    </row>
    <row r="617" spans="8:13" x14ac:dyDescent="0.3">
      <c r="H617" t="s">
        <v>3441</v>
      </c>
      <c r="I617">
        <v>9917</v>
      </c>
      <c r="J617">
        <v>9917</v>
      </c>
      <c r="K617">
        <v>2733</v>
      </c>
      <c r="L617">
        <v>1815990</v>
      </c>
      <c r="M617">
        <f t="shared" si="9"/>
        <v>9917</v>
      </c>
    </row>
    <row r="618" spans="8:13" x14ac:dyDescent="0.3">
      <c r="H618" t="s">
        <v>2751</v>
      </c>
      <c r="I618">
        <v>7988</v>
      </c>
      <c r="J618">
        <v>7988</v>
      </c>
      <c r="K618">
        <v>2043</v>
      </c>
      <c r="L618">
        <v>1431352</v>
      </c>
      <c r="M618">
        <f t="shared" si="9"/>
        <v>7988</v>
      </c>
    </row>
    <row r="619" spans="8:13" x14ac:dyDescent="0.3">
      <c r="H619" t="s">
        <v>2989</v>
      </c>
      <c r="I619">
        <v>4737</v>
      </c>
      <c r="J619">
        <v>4737</v>
      </c>
      <c r="K619">
        <v>2281</v>
      </c>
      <c r="L619">
        <v>1518795</v>
      </c>
      <c r="M619">
        <f t="shared" si="9"/>
        <v>4737</v>
      </c>
    </row>
    <row r="620" spans="8:13" x14ac:dyDescent="0.3">
      <c r="H620" t="s">
        <v>1950</v>
      </c>
      <c r="I620">
        <v>9232</v>
      </c>
      <c r="J620">
        <v>9232</v>
      </c>
      <c r="K620">
        <v>1242</v>
      </c>
      <c r="L620">
        <v>821865</v>
      </c>
      <c r="M620">
        <f t="shared" si="9"/>
        <v>9232</v>
      </c>
    </row>
    <row r="621" spans="8:13" x14ac:dyDescent="0.3">
      <c r="H621" t="s">
        <v>1825</v>
      </c>
      <c r="I621">
        <v>2423</v>
      </c>
      <c r="J621">
        <v>2423</v>
      </c>
      <c r="K621">
        <v>1116</v>
      </c>
      <c r="L621">
        <v>734342</v>
      </c>
      <c r="M621">
        <f t="shared" si="9"/>
        <v>2423</v>
      </c>
    </row>
    <row r="622" spans="8:13" x14ac:dyDescent="0.3">
      <c r="H622" t="s">
        <v>2075</v>
      </c>
      <c r="I622">
        <v>4144</v>
      </c>
      <c r="J622">
        <v>4144</v>
      </c>
      <c r="K622">
        <v>1367</v>
      </c>
      <c r="L622">
        <v>914678</v>
      </c>
      <c r="M622">
        <f t="shared" si="9"/>
        <v>4144</v>
      </c>
    </row>
    <row r="623" spans="8:13" x14ac:dyDescent="0.3">
      <c r="H623" t="s">
        <v>1071</v>
      </c>
      <c r="I623">
        <v>6524</v>
      </c>
      <c r="J623">
        <v>6524</v>
      </c>
      <c r="K623">
        <v>362</v>
      </c>
      <c r="L623">
        <v>310533</v>
      </c>
      <c r="M623">
        <f t="shared" si="9"/>
        <v>6524</v>
      </c>
    </row>
    <row r="624" spans="8:13" x14ac:dyDescent="0.3">
      <c r="H624" t="s">
        <v>2381</v>
      </c>
      <c r="I624">
        <v>2694</v>
      </c>
      <c r="J624">
        <v>2694</v>
      </c>
      <c r="K624">
        <v>1673</v>
      </c>
      <c r="L624">
        <v>1207320</v>
      </c>
      <c r="M624">
        <f t="shared" si="9"/>
        <v>2694</v>
      </c>
    </row>
    <row r="625" spans="8:13" x14ac:dyDescent="0.3">
      <c r="H625" t="s">
        <v>2076</v>
      </c>
      <c r="I625">
        <v>4002</v>
      </c>
      <c r="J625">
        <v>4079</v>
      </c>
      <c r="K625">
        <v>1368</v>
      </c>
      <c r="L625">
        <v>915130</v>
      </c>
      <c r="M625" t="str">
        <f t="shared" si="9"/>
        <v>kérem megadni!</v>
      </c>
    </row>
    <row r="626" spans="8:13" x14ac:dyDescent="0.3">
      <c r="H626" t="s">
        <v>2077</v>
      </c>
      <c r="I626">
        <v>4079</v>
      </c>
      <c r="J626">
        <v>4079</v>
      </c>
      <c r="K626">
        <v>1369</v>
      </c>
      <c r="L626">
        <v>915130</v>
      </c>
      <c r="M626">
        <f t="shared" si="9"/>
        <v>4079</v>
      </c>
    </row>
    <row r="627" spans="8:13" x14ac:dyDescent="0.3">
      <c r="H627" t="s">
        <v>2078</v>
      </c>
      <c r="I627">
        <v>4078</v>
      </c>
      <c r="J627">
        <v>4078</v>
      </c>
      <c r="K627">
        <v>1370</v>
      </c>
      <c r="L627">
        <v>915130</v>
      </c>
      <c r="M627">
        <f t="shared" si="9"/>
        <v>4078</v>
      </c>
    </row>
    <row r="628" spans="8:13" x14ac:dyDescent="0.3">
      <c r="H628" t="s">
        <v>2079</v>
      </c>
      <c r="I628">
        <v>4225</v>
      </c>
      <c r="J628">
        <v>4225</v>
      </c>
      <c r="K628">
        <v>1371</v>
      </c>
      <c r="L628">
        <v>915130</v>
      </c>
      <c r="M628">
        <f t="shared" si="9"/>
        <v>4225</v>
      </c>
    </row>
    <row r="629" spans="8:13" x14ac:dyDescent="0.3">
      <c r="H629" t="s">
        <v>2080</v>
      </c>
      <c r="I629">
        <v>4002</v>
      </c>
      <c r="J629">
        <v>4002</v>
      </c>
      <c r="K629">
        <v>1372</v>
      </c>
      <c r="L629">
        <v>915130</v>
      </c>
      <c r="M629">
        <f t="shared" si="9"/>
        <v>4002</v>
      </c>
    </row>
    <row r="630" spans="8:13" x14ac:dyDescent="0.3">
      <c r="H630" t="s">
        <v>2081</v>
      </c>
      <c r="I630">
        <v>4002</v>
      </c>
      <c r="J630">
        <v>4002</v>
      </c>
      <c r="K630">
        <v>1373</v>
      </c>
      <c r="L630">
        <v>915130</v>
      </c>
      <c r="M630">
        <f t="shared" si="9"/>
        <v>4002</v>
      </c>
    </row>
    <row r="631" spans="8:13" x14ac:dyDescent="0.3">
      <c r="H631" t="s">
        <v>2082</v>
      </c>
      <c r="I631">
        <v>4063</v>
      </c>
      <c r="J631">
        <v>4063</v>
      </c>
      <c r="K631">
        <v>1374</v>
      </c>
      <c r="L631">
        <v>915130</v>
      </c>
      <c r="M631">
        <f t="shared" si="9"/>
        <v>4063</v>
      </c>
    </row>
    <row r="632" spans="8:13" x14ac:dyDescent="0.3">
      <c r="H632" t="s">
        <v>2083</v>
      </c>
      <c r="I632">
        <v>4014</v>
      </c>
      <c r="J632">
        <v>4014</v>
      </c>
      <c r="K632">
        <v>1375</v>
      </c>
      <c r="L632">
        <v>915130</v>
      </c>
      <c r="M632">
        <f t="shared" si="9"/>
        <v>4014</v>
      </c>
    </row>
    <row r="633" spans="8:13" x14ac:dyDescent="0.3">
      <c r="H633" t="s">
        <v>2084</v>
      </c>
      <c r="I633">
        <v>4014</v>
      </c>
      <c r="J633">
        <v>4014</v>
      </c>
      <c r="K633">
        <v>1376</v>
      </c>
      <c r="L633">
        <v>915130</v>
      </c>
      <c r="M633">
        <f t="shared" si="9"/>
        <v>4014</v>
      </c>
    </row>
    <row r="634" spans="8:13" x14ac:dyDescent="0.3">
      <c r="H634" t="s">
        <v>1600</v>
      </c>
      <c r="I634">
        <v>3825</v>
      </c>
      <c r="J634">
        <v>3825</v>
      </c>
      <c r="K634">
        <v>891</v>
      </c>
      <c r="L634">
        <v>531954</v>
      </c>
      <c r="M634">
        <f t="shared" si="9"/>
        <v>3825</v>
      </c>
    </row>
    <row r="635" spans="8:13" x14ac:dyDescent="0.3">
      <c r="H635" t="s">
        <v>3314</v>
      </c>
      <c r="I635">
        <v>7144</v>
      </c>
      <c r="J635">
        <v>7144</v>
      </c>
      <c r="K635">
        <v>2606</v>
      </c>
      <c r="L635">
        <v>1724989</v>
      </c>
      <c r="M635">
        <f t="shared" si="9"/>
        <v>7144</v>
      </c>
    </row>
    <row r="636" spans="8:13" x14ac:dyDescent="0.3">
      <c r="H636" t="s">
        <v>1276</v>
      </c>
      <c r="I636">
        <v>3643</v>
      </c>
      <c r="J636">
        <v>3643</v>
      </c>
      <c r="K636">
        <v>567</v>
      </c>
      <c r="L636">
        <v>504686</v>
      </c>
      <c r="M636">
        <f t="shared" si="9"/>
        <v>3643</v>
      </c>
    </row>
    <row r="637" spans="8:13" x14ac:dyDescent="0.3">
      <c r="H637" t="s">
        <v>1819</v>
      </c>
      <c r="I637">
        <v>8135</v>
      </c>
      <c r="J637">
        <v>8135</v>
      </c>
      <c r="K637">
        <v>1110</v>
      </c>
      <c r="L637">
        <v>732753</v>
      </c>
      <c r="M637">
        <f t="shared" si="9"/>
        <v>8135</v>
      </c>
    </row>
    <row r="638" spans="8:13" x14ac:dyDescent="0.3">
      <c r="H638" t="s">
        <v>2382</v>
      </c>
      <c r="I638">
        <v>2649</v>
      </c>
      <c r="J638">
        <v>2649</v>
      </c>
      <c r="K638">
        <v>1674</v>
      </c>
      <c r="L638">
        <v>1212511</v>
      </c>
      <c r="M638">
        <f t="shared" si="9"/>
        <v>2649</v>
      </c>
    </row>
    <row r="639" spans="8:13" x14ac:dyDescent="0.3">
      <c r="H639" t="s">
        <v>2534</v>
      </c>
      <c r="I639">
        <v>2337</v>
      </c>
      <c r="J639">
        <v>2337</v>
      </c>
      <c r="K639">
        <v>1826</v>
      </c>
      <c r="L639">
        <v>1309973</v>
      </c>
      <c r="M639">
        <f t="shared" si="9"/>
        <v>2337</v>
      </c>
    </row>
    <row r="640" spans="8:13" x14ac:dyDescent="0.3">
      <c r="H640" t="s">
        <v>2990</v>
      </c>
      <c r="I640">
        <v>4516</v>
      </c>
      <c r="J640">
        <v>4516</v>
      </c>
      <c r="K640">
        <v>2282</v>
      </c>
      <c r="L640">
        <v>1517756</v>
      </c>
      <c r="M640">
        <f t="shared" si="9"/>
        <v>4516</v>
      </c>
    </row>
    <row r="641" spans="8:13" x14ac:dyDescent="0.3">
      <c r="H641" t="s">
        <v>2162</v>
      </c>
      <c r="I641">
        <v>3395</v>
      </c>
      <c r="J641">
        <v>3395</v>
      </c>
      <c r="K641">
        <v>1454</v>
      </c>
      <c r="L641">
        <v>1008660</v>
      </c>
      <c r="M641">
        <f t="shared" si="9"/>
        <v>3395</v>
      </c>
    </row>
    <row r="642" spans="8:13" x14ac:dyDescent="0.3">
      <c r="H642" t="s">
        <v>796</v>
      </c>
      <c r="I642">
        <v>7915</v>
      </c>
      <c r="J642">
        <v>7915</v>
      </c>
      <c r="K642">
        <v>87</v>
      </c>
      <c r="L642">
        <v>207773</v>
      </c>
      <c r="M642">
        <f t="shared" ref="M642:M705" si="10">IF(J642-I642&lt;&gt;0,"kérem megadni!",I642)</f>
        <v>7915</v>
      </c>
    </row>
    <row r="643" spans="8:13" x14ac:dyDescent="0.3">
      <c r="H643" t="s">
        <v>2013</v>
      </c>
      <c r="I643">
        <v>9365</v>
      </c>
      <c r="J643">
        <v>9365</v>
      </c>
      <c r="K643">
        <v>1305</v>
      </c>
      <c r="L643">
        <v>832595</v>
      </c>
      <c r="M643">
        <f t="shared" si="10"/>
        <v>9365</v>
      </c>
    </row>
    <row r="644" spans="8:13" x14ac:dyDescent="0.3">
      <c r="H644" t="s">
        <v>2049</v>
      </c>
      <c r="I644">
        <v>4130</v>
      </c>
      <c r="J644">
        <v>4130</v>
      </c>
      <c r="K644">
        <v>1341</v>
      </c>
      <c r="L644">
        <v>905573</v>
      </c>
      <c r="M644">
        <f t="shared" si="10"/>
        <v>4130</v>
      </c>
    </row>
    <row r="645" spans="8:13" x14ac:dyDescent="0.3">
      <c r="H645" t="s">
        <v>1636</v>
      </c>
      <c r="I645">
        <v>6621</v>
      </c>
      <c r="J645">
        <v>6621</v>
      </c>
      <c r="K645">
        <v>927</v>
      </c>
      <c r="L645">
        <v>607834</v>
      </c>
      <c r="M645">
        <f t="shared" si="10"/>
        <v>6621</v>
      </c>
    </row>
    <row r="646" spans="8:13" x14ac:dyDescent="0.3">
      <c r="H646" t="s">
        <v>1672</v>
      </c>
      <c r="I646">
        <v>6772</v>
      </c>
      <c r="J646">
        <v>6772</v>
      </c>
      <c r="K646">
        <v>963</v>
      </c>
      <c r="L646">
        <v>624077</v>
      </c>
      <c r="M646">
        <f t="shared" si="10"/>
        <v>6772</v>
      </c>
    </row>
    <row r="647" spans="8:13" x14ac:dyDescent="0.3">
      <c r="H647" t="s">
        <v>1343</v>
      </c>
      <c r="I647">
        <v>3834</v>
      </c>
      <c r="J647">
        <v>3834</v>
      </c>
      <c r="K647">
        <v>634</v>
      </c>
      <c r="L647">
        <v>510524</v>
      </c>
      <c r="M647">
        <f t="shared" si="10"/>
        <v>3834</v>
      </c>
    </row>
    <row r="648" spans="8:13" x14ac:dyDescent="0.3">
      <c r="H648" t="s">
        <v>2163</v>
      </c>
      <c r="I648">
        <v>3275</v>
      </c>
      <c r="J648">
        <v>3275</v>
      </c>
      <c r="K648">
        <v>1455</v>
      </c>
      <c r="L648">
        <v>1009201</v>
      </c>
      <c r="M648">
        <f t="shared" si="10"/>
        <v>3275</v>
      </c>
    </row>
    <row r="649" spans="8:13" x14ac:dyDescent="0.3">
      <c r="H649" t="s">
        <v>1213</v>
      </c>
      <c r="I649">
        <v>5510</v>
      </c>
      <c r="J649">
        <v>5510</v>
      </c>
      <c r="K649">
        <v>504</v>
      </c>
      <c r="L649">
        <v>424819</v>
      </c>
      <c r="M649">
        <f t="shared" si="10"/>
        <v>5510</v>
      </c>
    </row>
    <row r="650" spans="8:13" x14ac:dyDescent="0.3">
      <c r="H650" t="s">
        <v>3698</v>
      </c>
      <c r="I650">
        <v>8460</v>
      </c>
      <c r="J650">
        <v>8460</v>
      </c>
      <c r="K650">
        <v>2990</v>
      </c>
      <c r="L650">
        <v>1932276</v>
      </c>
      <c r="M650">
        <f t="shared" si="10"/>
        <v>8460</v>
      </c>
    </row>
    <row r="651" spans="8:13" x14ac:dyDescent="0.3">
      <c r="H651" t="s">
        <v>828</v>
      </c>
      <c r="I651">
        <v>7683</v>
      </c>
      <c r="J651">
        <v>7683</v>
      </c>
      <c r="K651">
        <v>119</v>
      </c>
      <c r="L651">
        <v>211952</v>
      </c>
      <c r="M651">
        <f t="shared" si="10"/>
        <v>7683</v>
      </c>
    </row>
    <row r="652" spans="8:13" x14ac:dyDescent="0.3">
      <c r="H652" t="s">
        <v>3315</v>
      </c>
      <c r="I652">
        <v>7072</v>
      </c>
      <c r="J652">
        <v>7072</v>
      </c>
      <c r="K652">
        <v>2607</v>
      </c>
      <c r="L652">
        <v>1711688</v>
      </c>
      <c r="M652">
        <f t="shared" si="10"/>
        <v>7072</v>
      </c>
    </row>
    <row r="653" spans="8:13" x14ac:dyDescent="0.3">
      <c r="H653" t="s">
        <v>2535</v>
      </c>
      <c r="I653">
        <v>2049</v>
      </c>
      <c r="J653">
        <v>2049</v>
      </c>
      <c r="K653">
        <v>1827</v>
      </c>
      <c r="L653">
        <v>1324013</v>
      </c>
      <c r="M653">
        <f t="shared" si="10"/>
        <v>2049</v>
      </c>
    </row>
    <row r="654" spans="8:13" x14ac:dyDescent="0.3">
      <c r="H654" t="s">
        <v>1579</v>
      </c>
      <c r="I654">
        <v>3627</v>
      </c>
      <c r="J654">
        <v>3627</v>
      </c>
      <c r="K654">
        <v>870</v>
      </c>
      <c r="L654">
        <v>530456</v>
      </c>
      <c r="M654">
        <f t="shared" si="10"/>
        <v>3627</v>
      </c>
    </row>
    <row r="655" spans="8:13" x14ac:dyDescent="0.3">
      <c r="H655" t="s">
        <v>2383</v>
      </c>
      <c r="I655">
        <v>2643</v>
      </c>
      <c r="J655">
        <v>2643</v>
      </c>
      <c r="K655">
        <v>1675</v>
      </c>
      <c r="L655">
        <v>1206743</v>
      </c>
      <c r="M655">
        <f t="shared" si="10"/>
        <v>2643</v>
      </c>
    </row>
    <row r="656" spans="8:13" x14ac:dyDescent="0.3">
      <c r="H656" t="s">
        <v>3911</v>
      </c>
      <c r="I656">
        <v>8764</v>
      </c>
      <c r="J656">
        <v>8764</v>
      </c>
      <c r="K656">
        <v>3203</v>
      </c>
      <c r="L656">
        <v>2028778</v>
      </c>
      <c r="M656">
        <f t="shared" si="10"/>
        <v>8764</v>
      </c>
    </row>
    <row r="657" spans="8:13" x14ac:dyDescent="0.3">
      <c r="H657" t="s">
        <v>1021</v>
      </c>
      <c r="I657">
        <v>7817</v>
      </c>
      <c r="J657">
        <v>7817</v>
      </c>
      <c r="K657">
        <v>312</v>
      </c>
      <c r="L657">
        <v>232373</v>
      </c>
      <c r="M657">
        <f t="shared" si="10"/>
        <v>7817</v>
      </c>
    </row>
    <row r="658" spans="8:13" x14ac:dyDescent="0.3">
      <c r="H658" t="s">
        <v>3699</v>
      </c>
      <c r="I658">
        <v>8482</v>
      </c>
      <c r="J658">
        <v>8482</v>
      </c>
      <c r="K658">
        <v>2991</v>
      </c>
      <c r="L658">
        <v>1910870</v>
      </c>
      <c r="M658">
        <f t="shared" si="10"/>
        <v>8482</v>
      </c>
    </row>
    <row r="659" spans="8:13" x14ac:dyDescent="0.3">
      <c r="H659" t="s">
        <v>1237</v>
      </c>
      <c r="I659">
        <v>5624</v>
      </c>
      <c r="J659">
        <v>5624</v>
      </c>
      <c r="K659">
        <v>528</v>
      </c>
      <c r="L659">
        <v>433190</v>
      </c>
      <c r="M659">
        <f t="shared" si="10"/>
        <v>5624</v>
      </c>
    </row>
    <row r="660" spans="8:13" x14ac:dyDescent="0.3">
      <c r="H660" t="s">
        <v>3912</v>
      </c>
      <c r="I660">
        <v>8874</v>
      </c>
      <c r="J660">
        <v>8874</v>
      </c>
      <c r="K660">
        <v>3204</v>
      </c>
      <c r="L660">
        <v>2025885</v>
      </c>
      <c r="M660">
        <f t="shared" si="10"/>
        <v>8874</v>
      </c>
    </row>
    <row r="661" spans="8:13" x14ac:dyDescent="0.3">
      <c r="H661" t="s">
        <v>3913</v>
      </c>
      <c r="I661">
        <v>8989</v>
      </c>
      <c r="J661">
        <v>8989</v>
      </c>
      <c r="K661">
        <v>3205</v>
      </c>
      <c r="L661">
        <v>2032708</v>
      </c>
      <c r="M661">
        <f t="shared" si="10"/>
        <v>8989</v>
      </c>
    </row>
    <row r="662" spans="8:13" x14ac:dyDescent="0.3">
      <c r="H662" t="s">
        <v>1679</v>
      </c>
      <c r="I662">
        <v>6766</v>
      </c>
      <c r="J662">
        <v>6766</v>
      </c>
      <c r="K662">
        <v>970</v>
      </c>
      <c r="L662">
        <v>630535</v>
      </c>
      <c r="M662">
        <f t="shared" si="10"/>
        <v>6766</v>
      </c>
    </row>
    <row r="663" spans="8:13" x14ac:dyDescent="0.3">
      <c r="H663" t="s">
        <v>1520</v>
      </c>
      <c r="I663">
        <v>3721</v>
      </c>
      <c r="J663">
        <v>3721</v>
      </c>
      <c r="K663">
        <v>811</v>
      </c>
      <c r="L663">
        <v>525690</v>
      </c>
      <c r="M663">
        <f t="shared" si="10"/>
        <v>3721</v>
      </c>
    </row>
    <row r="664" spans="8:13" x14ac:dyDescent="0.3">
      <c r="H664" t="s">
        <v>1652</v>
      </c>
      <c r="I664">
        <v>6781</v>
      </c>
      <c r="J664">
        <v>6781</v>
      </c>
      <c r="K664">
        <v>943</v>
      </c>
      <c r="L664">
        <v>613383</v>
      </c>
      <c r="M664">
        <f t="shared" si="10"/>
        <v>6781</v>
      </c>
    </row>
    <row r="665" spans="8:13" x14ac:dyDescent="0.3">
      <c r="H665" t="s">
        <v>1210</v>
      </c>
      <c r="I665">
        <v>5836</v>
      </c>
      <c r="J665">
        <v>5836</v>
      </c>
      <c r="K665">
        <v>501</v>
      </c>
      <c r="L665">
        <v>424031</v>
      </c>
      <c r="M665">
        <f t="shared" si="10"/>
        <v>5836</v>
      </c>
    </row>
    <row r="666" spans="8:13" x14ac:dyDescent="0.3">
      <c r="H666" t="s">
        <v>1204</v>
      </c>
      <c r="I666">
        <v>5745</v>
      </c>
      <c r="J666">
        <v>5745</v>
      </c>
      <c r="K666">
        <v>495</v>
      </c>
      <c r="L666">
        <v>422132</v>
      </c>
      <c r="M666">
        <f t="shared" si="10"/>
        <v>5745</v>
      </c>
    </row>
    <row r="667" spans="8:13" x14ac:dyDescent="0.3">
      <c r="H667" t="s">
        <v>3316</v>
      </c>
      <c r="I667">
        <v>7200</v>
      </c>
      <c r="J667">
        <v>7200</v>
      </c>
      <c r="K667">
        <v>2608</v>
      </c>
      <c r="L667">
        <v>1707685</v>
      </c>
      <c r="M667">
        <f t="shared" si="10"/>
        <v>7200</v>
      </c>
    </row>
    <row r="668" spans="8:13" x14ac:dyDescent="0.3">
      <c r="H668" t="s">
        <v>2991</v>
      </c>
      <c r="I668">
        <v>4492</v>
      </c>
      <c r="J668">
        <v>4492</v>
      </c>
      <c r="K668">
        <v>2283</v>
      </c>
      <c r="L668">
        <v>1514508</v>
      </c>
      <c r="M668">
        <f t="shared" si="10"/>
        <v>4492</v>
      </c>
    </row>
    <row r="669" spans="8:13" x14ac:dyDescent="0.3">
      <c r="H669" t="s">
        <v>2536</v>
      </c>
      <c r="I669">
        <v>2182</v>
      </c>
      <c r="J669">
        <v>2182</v>
      </c>
      <c r="K669">
        <v>1828</v>
      </c>
      <c r="L669">
        <v>1304808</v>
      </c>
      <c r="M669">
        <f t="shared" si="10"/>
        <v>2182</v>
      </c>
    </row>
    <row r="670" spans="8:13" x14ac:dyDescent="0.3">
      <c r="H670" t="s">
        <v>2164</v>
      </c>
      <c r="I670">
        <v>3263</v>
      </c>
      <c r="J670">
        <v>3263</v>
      </c>
      <c r="K670">
        <v>1456</v>
      </c>
      <c r="L670">
        <v>1007515</v>
      </c>
      <c r="M670">
        <f t="shared" si="10"/>
        <v>3263</v>
      </c>
    </row>
    <row r="671" spans="8:13" x14ac:dyDescent="0.3">
      <c r="H671" t="s">
        <v>2165</v>
      </c>
      <c r="I671">
        <v>3374</v>
      </c>
      <c r="J671">
        <v>3374</v>
      </c>
      <c r="K671">
        <v>1457</v>
      </c>
      <c r="L671">
        <v>1030261</v>
      </c>
      <c r="M671">
        <f t="shared" si="10"/>
        <v>3374</v>
      </c>
    </row>
    <row r="672" spans="8:13" x14ac:dyDescent="0.3">
      <c r="H672" t="s">
        <v>2298</v>
      </c>
      <c r="I672">
        <v>2510</v>
      </c>
      <c r="J672">
        <v>2510</v>
      </c>
      <c r="K672">
        <v>1590</v>
      </c>
      <c r="L672">
        <v>1110490</v>
      </c>
      <c r="M672">
        <f t="shared" si="10"/>
        <v>2510</v>
      </c>
    </row>
    <row r="673" spans="8:13" x14ac:dyDescent="0.3">
      <c r="H673" t="s">
        <v>2384</v>
      </c>
      <c r="I673">
        <v>3153</v>
      </c>
      <c r="J673">
        <v>3153</v>
      </c>
      <c r="K673">
        <v>1676</v>
      </c>
      <c r="L673">
        <v>1224439</v>
      </c>
      <c r="M673">
        <f t="shared" si="10"/>
        <v>3153</v>
      </c>
    </row>
    <row r="674" spans="8:13" x14ac:dyDescent="0.3">
      <c r="H674" t="s">
        <v>3442</v>
      </c>
      <c r="I674">
        <v>9791</v>
      </c>
      <c r="J674">
        <v>9791</v>
      </c>
      <c r="K674">
        <v>2734</v>
      </c>
      <c r="L674">
        <v>1816151</v>
      </c>
      <c r="M674">
        <f t="shared" si="10"/>
        <v>9791</v>
      </c>
    </row>
    <row r="675" spans="8:13" x14ac:dyDescent="0.3">
      <c r="H675" t="s">
        <v>3443</v>
      </c>
      <c r="I675">
        <v>9914</v>
      </c>
      <c r="J675">
        <v>9914</v>
      </c>
      <c r="K675">
        <v>2735</v>
      </c>
      <c r="L675">
        <v>1820695</v>
      </c>
      <c r="M675">
        <f t="shared" si="10"/>
        <v>9914</v>
      </c>
    </row>
    <row r="676" spans="8:13" x14ac:dyDescent="0.3">
      <c r="H676" t="s">
        <v>3914</v>
      </c>
      <c r="I676">
        <v>8357</v>
      </c>
      <c r="J676">
        <v>8357</v>
      </c>
      <c r="K676">
        <v>3206</v>
      </c>
      <c r="L676">
        <v>2007782</v>
      </c>
      <c r="M676">
        <f t="shared" si="10"/>
        <v>8357</v>
      </c>
    </row>
    <row r="677" spans="8:13" x14ac:dyDescent="0.3">
      <c r="H677" t="s">
        <v>3317</v>
      </c>
      <c r="I677">
        <v>7228</v>
      </c>
      <c r="J677">
        <v>7228</v>
      </c>
      <c r="K677">
        <v>2609</v>
      </c>
      <c r="L677">
        <v>1702565</v>
      </c>
      <c r="M677">
        <f t="shared" si="10"/>
        <v>7228</v>
      </c>
    </row>
    <row r="678" spans="8:13" x14ac:dyDescent="0.3">
      <c r="H678" t="s">
        <v>3700</v>
      </c>
      <c r="I678">
        <v>8597</v>
      </c>
      <c r="J678">
        <v>8597</v>
      </c>
      <c r="K678">
        <v>2992</v>
      </c>
      <c r="L678">
        <v>1929470</v>
      </c>
      <c r="M678">
        <f t="shared" si="10"/>
        <v>8597</v>
      </c>
    </row>
    <row r="679" spans="8:13" x14ac:dyDescent="0.3">
      <c r="H679" t="s">
        <v>2992</v>
      </c>
      <c r="I679">
        <v>4495</v>
      </c>
      <c r="J679">
        <v>4495</v>
      </c>
      <c r="K679">
        <v>2284</v>
      </c>
      <c r="L679">
        <v>1503647</v>
      </c>
      <c r="M679">
        <f t="shared" si="10"/>
        <v>4495</v>
      </c>
    </row>
    <row r="680" spans="8:13" x14ac:dyDescent="0.3">
      <c r="H680" t="s">
        <v>2299</v>
      </c>
      <c r="I680">
        <v>2027</v>
      </c>
      <c r="J680">
        <v>2027</v>
      </c>
      <c r="K680">
        <v>1591</v>
      </c>
      <c r="L680">
        <v>1106594</v>
      </c>
      <c r="M680">
        <f t="shared" si="10"/>
        <v>2027</v>
      </c>
    </row>
    <row r="681" spans="8:13" x14ac:dyDescent="0.3">
      <c r="H681" t="s">
        <v>2537</v>
      </c>
      <c r="I681">
        <v>2344</v>
      </c>
      <c r="J681">
        <v>2344</v>
      </c>
      <c r="K681">
        <v>1829</v>
      </c>
      <c r="L681">
        <v>1329647</v>
      </c>
      <c r="M681">
        <f t="shared" si="10"/>
        <v>2344</v>
      </c>
    </row>
    <row r="682" spans="8:13" x14ac:dyDescent="0.3">
      <c r="H682" t="s">
        <v>1951</v>
      </c>
      <c r="I682">
        <v>9147</v>
      </c>
      <c r="J682">
        <v>9147</v>
      </c>
      <c r="K682">
        <v>1243</v>
      </c>
      <c r="L682">
        <v>821917</v>
      </c>
      <c r="M682">
        <f t="shared" si="10"/>
        <v>9147</v>
      </c>
    </row>
    <row r="683" spans="8:13" x14ac:dyDescent="0.3">
      <c r="H683" t="s">
        <v>3701</v>
      </c>
      <c r="I683">
        <v>8244</v>
      </c>
      <c r="J683">
        <v>8244</v>
      </c>
      <c r="K683">
        <v>2993</v>
      </c>
      <c r="L683">
        <v>1906363</v>
      </c>
      <c r="M683">
        <f t="shared" si="10"/>
        <v>8244</v>
      </c>
    </row>
    <row r="684" spans="8:13" x14ac:dyDescent="0.3">
      <c r="H684" t="s">
        <v>3444</v>
      </c>
      <c r="I684">
        <v>9913</v>
      </c>
      <c r="J684">
        <v>9913</v>
      </c>
      <c r="K684">
        <v>2736</v>
      </c>
      <c r="L684">
        <v>1803036</v>
      </c>
      <c r="M684">
        <f t="shared" si="10"/>
        <v>9913</v>
      </c>
    </row>
    <row r="685" spans="8:13" x14ac:dyDescent="0.3">
      <c r="H685" t="s">
        <v>3915</v>
      </c>
      <c r="I685">
        <v>8799</v>
      </c>
      <c r="J685">
        <v>8799</v>
      </c>
      <c r="K685">
        <v>3207</v>
      </c>
      <c r="L685">
        <v>2016009</v>
      </c>
      <c r="M685">
        <f t="shared" si="10"/>
        <v>8799</v>
      </c>
    </row>
    <row r="686" spans="8:13" x14ac:dyDescent="0.3">
      <c r="H686" t="s">
        <v>1299</v>
      </c>
      <c r="I686">
        <v>3635</v>
      </c>
      <c r="J686">
        <v>3635</v>
      </c>
      <c r="K686">
        <v>590</v>
      </c>
      <c r="L686">
        <v>506123</v>
      </c>
      <c r="M686">
        <f t="shared" si="10"/>
        <v>3635</v>
      </c>
    </row>
    <row r="687" spans="8:13" x14ac:dyDescent="0.3">
      <c r="H687" t="s">
        <v>1056</v>
      </c>
      <c r="I687">
        <v>6342</v>
      </c>
      <c r="J687">
        <v>6342</v>
      </c>
      <c r="K687">
        <v>347</v>
      </c>
      <c r="L687">
        <v>307524</v>
      </c>
      <c r="M687">
        <f t="shared" si="10"/>
        <v>6342</v>
      </c>
    </row>
    <row r="688" spans="8:13" x14ac:dyDescent="0.3">
      <c r="H688" t="s">
        <v>992</v>
      </c>
      <c r="I688">
        <v>7849</v>
      </c>
      <c r="J688">
        <v>7849</v>
      </c>
      <c r="K688">
        <v>283</v>
      </c>
      <c r="L688">
        <v>228617</v>
      </c>
      <c r="M688">
        <f t="shared" si="10"/>
        <v>7849</v>
      </c>
    </row>
    <row r="689" spans="8:13" x14ac:dyDescent="0.3">
      <c r="H689" t="s">
        <v>985</v>
      </c>
      <c r="I689">
        <v>7846</v>
      </c>
      <c r="J689">
        <v>7846</v>
      </c>
      <c r="K689">
        <v>276</v>
      </c>
      <c r="L689">
        <v>228121</v>
      </c>
      <c r="M689">
        <f t="shared" si="10"/>
        <v>7846</v>
      </c>
    </row>
    <row r="690" spans="8:13" x14ac:dyDescent="0.3">
      <c r="H690" t="s">
        <v>878</v>
      </c>
      <c r="I690">
        <v>7967</v>
      </c>
      <c r="J690">
        <v>7967</v>
      </c>
      <c r="K690">
        <v>169</v>
      </c>
      <c r="L690">
        <v>217419</v>
      </c>
      <c r="M690">
        <f t="shared" si="10"/>
        <v>7967</v>
      </c>
    </row>
    <row r="691" spans="8:13" x14ac:dyDescent="0.3">
      <c r="H691" t="s">
        <v>2752</v>
      </c>
      <c r="I691">
        <v>7977</v>
      </c>
      <c r="J691">
        <v>7977</v>
      </c>
      <c r="K691">
        <v>2044</v>
      </c>
      <c r="L691">
        <v>1413611</v>
      </c>
      <c r="M691">
        <f t="shared" si="10"/>
        <v>7977</v>
      </c>
    </row>
    <row r="692" spans="8:13" x14ac:dyDescent="0.3">
      <c r="H692" t="s">
        <v>1022</v>
      </c>
      <c r="I692">
        <v>7960</v>
      </c>
      <c r="J692">
        <v>7960</v>
      </c>
      <c r="K692">
        <v>313</v>
      </c>
      <c r="L692">
        <v>232391</v>
      </c>
      <c r="M692">
        <f t="shared" si="10"/>
        <v>7960</v>
      </c>
    </row>
    <row r="693" spans="8:13" x14ac:dyDescent="0.3">
      <c r="H693" t="s">
        <v>807</v>
      </c>
      <c r="I693">
        <v>7967</v>
      </c>
      <c r="J693">
        <v>7967</v>
      </c>
      <c r="K693">
        <v>98</v>
      </c>
      <c r="L693">
        <v>209159</v>
      </c>
      <c r="M693">
        <f t="shared" si="10"/>
        <v>7967</v>
      </c>
    </row>
    <row r="694" spans="8:13" x14ac:dyDescent="0.3">
      <c r="H694" t="s">
        <v>938</v>
      </c>
      <c r="I694">
        <v>7850</v>
      </c>
      <c r="J694">
        <v>7850</v>
      </c>
      <c r="K694">
        <v>229</v>
      </c>
      <c r="L694">
        <v>222734</v>
      </c>
      <c r="M694">
        <f t="shared" si="10"/>
        <v>7850</v>
      </c>
    </row>
    <row r="695" spans="8:13" x14ac:dyDescent="0.3">
      <c r="H695" t="s">
        <v>831</v>
      </c>
      <c r="I695">
        <v>7843</v>
      </c>
      <c r="J695">
        <v>7843</v>
      </c>
      <c r="K695">
        <v>122</v>
      </c>
      <c r="L695">
        <v>212380</v>
      </c>
      <c r="M695">
        <f t="shared" si="10"/>
        <v>7843</v>
      </c>
    </row>
    <row r="696" spans="8:13" x14ac:dyDescent="0.3">
      <c r="H696" t="s">
        <v>991</v>
      </c>
      <c r="I696">
        <v>7851</v>
      </c>
      <c r="J696">
        <v>7851</v>
      </c>
      <c r="K696">
        <v>282</v>
      </c>
      <c r="L696">
        <v>228608</v>
      </c>
      <c r="M696">
        <f t="shared" si="10"/>
        <v>7851</v>
      </c>
    </row>
    <row r="697" spans="8:13" x14ac:dyDescent="0.3">
      <c r="H697" t="s">
        <v>1004</v>
      </c>
      <c r="I697">
        <v>7847</v>
      </c>
      <c r="J697">
        <v>7847</v>
      </c>
      <c r="K697">
        <v>295</v>
      </c>
      <c r="L697">
        <v>230030</v>
      </c>
      <c r="M697">
        <f t="shared" si="10"/>
        <v>7847</v>
      </c>
    </row>
    <row r="698" spans="8:13" x14ac:dyDescent="0.3">
      <c r="H698" t="s">
        <v>926</v>
      </c>
      <c r="I698">
        <v>7960</v>
      </c>
      <c r="J698">
        <v>7960</v>
      </c>
      <c r="K698">
        <v>217</v>
      </c>
      <c r="L698">
        <v>221698</v>
      </c>
      <c r="M698">
        <f t="shared" si="10"/>
        <v>7960</v>
      </c>
    </row>
    <row r="699" spans="8:13" x14ac:dyDescent="0.3">
      <c r="H699" t="s">
        <v>2753</v>
      </c>
      <c r="I699">
        <v>7979</v>
      </c>
      <c r="J699">
        <v>7979</v>
      </c>
      <c r="K699">
        <v>2045</v>
      </c>
      <c r="L699">
        <v>1415884</v>
      </c>
      <c r="M699">
        <f t="shared" si="10"/>
        <v>7979</v>
      </c>
    </row>
    <row r="700" spans="8:13" x14ac:dyDescent="0.3">
      <c r="H700" t="s">
        <v>2385</v>
      </c>
      <c r="I700">
        <v>2646</v>
      </c>
      <c r="J700">
        <v>2646</v>
      </c>
      <c r="K700">
        <v>1677</v>
      </c>
      <c r="L700">
        <v>1208156</v>
      </c>
      <c r="M700">
        <f t="shared" si="10"/>
        <v>2646</v>
      </c>
    </row>
    <row r="701" spans="8:13" x14ac:dyDescent="0.3">
      <c r="H701" t="s">
        <v>1542</v>
      </c>
      <c r="I701">
        <v>3780</v>
      </c>
      <c r="J701">
        <v>3780</v>
      </c>
      <c r="K701">
        <v>833</v>
      </c>
      <c r="L701">
        <v>527669</v>
      </c>
      <c r="M701">
        <f t="shared" si="10"/>
        <v>3780</v>
      </c>
    </row>
    <row r="702" spans="8:13" x14ac:dyDescent="0.3">
      <c r="H702" t="s">
        <v>3702</v>
      </c>
      <c r="I702">
        <v>8416</v>
      </c>
      <c r="J702">
        <v>8416</v>
      </c>
      <c r="K702">
        <v>2994</v>
      </c>
      <c r="L702">
        <v>1902936</v>
      </c>
      <c r="M702">
        <f t="shared" si="10"/>
        <v>8416</v>
      </c>
    </row>
    <row r="703" spans="8:13" x14ac:dyDescent="0.3">
      <c r="H703" t="s">
        <v>3445</v>
      </c>
      <c r="I703">
        <v>9556</v>
      </c>
      <c r="J703">
        <v>9556</v>
      </c>
      <c r="K703">
        <v>2737</v>
      </c>
      <c r="L703">
        <v>1802927</v>
      </c>
      <c r="M703">
        <f t="shared" si="10"/>
        <v>9556</v>
      </c>
    </row>
    <row r="704" spans="8:13" x14ac:dyDescent="0.3">
      <c r="H704" t="s">
        <v>2300</v>
      </c>
      <c r="I704">
        <v>2545</v>
      </c>
      <c r="J704">
        <v>2545</v>
      </c>
      <c r="K704">
        <v>1592</v>
      </c>
      <c r="L704">
        <v>1133835</v>
      </c>
      <c r="M704">
        <f t="shared" si="10"/>
        <v>2545</v>
      </c>
    </row>
    <row r="705" spans="8:13" x14ac:dyDescent="0.3">
      <c r="H705" t="s">
        <v>2538</v>
      </c>
      <c r="I705">
        <v>2023</v>
      </c>
      <c r="J705">
        <v>2023</v>
      </c>
      <c r="K705">
        <v>1830</v>
      </c>
      <c r="L705">
        <v>1325362</v>
      </c>
      <c r="M705">
        <f t="shared" si="10"/>
        <v>2023</v>
      </c>
    </row>
    <row r="706" spans="8:13" x14ac:dyDescent="0.3">
      <c r="H706" t="s">
        <v>1115</v>
      </c>
      <c r="I706">
        <v>6323</v>
      </c>
      <c r="J706">
        <v>6323</v>
      </c>
      <c r="K706">
        <v>406</v>
      </c>
      <c r="L706">
        <v>321069</v>
      </c>
      <c r="M706">
        <f t="shared" ref="M706:M769" si="11">IF(J706-I706&lt;&gt;0,"kérem megadni!",I706)</f>
        <v>6323</v>
      </c>
    </row>
    <row r="707" spans="8:13" x14ac:dyDescent="0.3">
      <c r="H707" t="s">
        <v>1081</v>
      </c>
      <c r="I707">
        <v>6513</v>
      </c>
      <c r="J707">
        <v>6513</v>
      </c>
      <c r="K707">
        <v>372</v>
      </c>
      <c r="L707">
        <v>312566</v>
      </c>
      <c r="M707">
        <f t="shared" si="11"/>
        <v>6513</v>
      </c>
    </row>
    <row r="708" spans="8:13" x14ac:dyDescent="0.3">
      <c r="H708" t="s">
        <v>3318</v>
      </c>
      <c r="I708">
        <v>7020</v>
      </c>
      <c r="J708">
        <v>7020</v>
      </c>
      <c r="K708">
        <v>2610</v>
      </c>
      <c r="L708">
        <v>1731501</v>
      </c>
      <c r="M708">
        <f t="shared" si="11"/>
        <v>7020</v>
      </c>
    </row>
    <row r="709" spans="8:13" x14ac:dyDescent="0.3">
      <c r="H709" t="s">
        <v>2539</v>
      </c>
      <c r="I709">
        <v>2330</v>
      </c>
      <c r="J709">
        <v>2330</v>
      </c>
      <c r="K709">
        <v>1831</v>
      </c>
      <c r="L709">
        <v>1309584</v>
      </c>
      <c r="M709">
        <f t="shared" si="11"/>
        <v>2330</v>
      </c>
    </row>
    <row r="710" spans="8:13" x14ac:dyDescent="0.3">
      <c r="H710" t="s">
        <v>2540</v>
      </c>
      <c r="I710">
        <v>2120</v>
      </c>
      <c r="J710">
        <v>2120</v>
      </c>
      <c r="K710">
        <v>1832</v>
      </c>
      <c r="L710">
        <v>1318616</v>
      </c>
      <c r="M710">
        <f t="shared" si="11"/>
        <v>2120</v>
      </c>
    </row>
    <row r="711" spans="8:13" x14ac:dyDescent="0.3">
      <c r="H711" t="s">
        <v>1984</v>
      </c>
      <c r="I711">
        <v>9225</v>
      </c>
      <c r="J711">
        <v>9225</v>
      </c>
      <c r="K711">
        <v>1276</v>
      </c>
      <c r="L711">
        <v>827739</v>
      </c>
      <c r="M711">
        <f t="shared" si="11"/>
        <v>9225</v>
      </c>
    </row>
    <row r="712" spans="8:13" x14ac:dyDescent="0.3">
      <c r="H712" t="s">
        <v>1059</v>
      </c>
      <c r="I712">
        <v>6328</v>
      </c>
      <c r="J712">
        <v>6328</v>
      </c>
      <c r="K712">
        <v>350</v>
      </c>
      <c r="L712">
        <v>307861</v>
      </c>
      <c r="M712">
        <f t="shared" si="11"/>
        <v>6328</v>
      </c>
    </row>
    <row r="713" spans="8:13" x14ac:dyDescent="0.3">
      <c r="H713" t="s">
        <v>1828</v>
      </c>
      <c r="I713">
        <v>9235</v>
      </c>
      <c r="J713">
        <v>9235</v>
      </c>
      <c r="K713">
        <v>1119</v>
      </c>
      <c r="L713">
        <v>802079</v>
      </c>
      <c r="M713">
        <f t="shared" si="11"/>
        <v>9235</v>
      </c>
    </row>
    <row r="714" spans="8:13" x14ac:dyDescent="0.3">
      <c r="H714" t="s">
        <v>1948</v>
      </c>
      <c r="I714">
        <v>9174</v>
      </c>
      <c r="J714">
        <v>9174</v>
      </c>
      <c r="K714">
        <v>1240</v>
      </c>
      <c r="L714">
        <v>821078</v>
      </c>
      <c r="M714">
        <f t="shared" si="11"/>
        <v>9174</v>
      </c>
    </row>
    <row r="715" spans="8:13" x14ac:dyDescent="0.3">
      <c r="H715" t="s">
        <v>808</v>
      </c>
      <c r="I715">
        <v>7712</v>
      </c>
      <c r="J715">
        <v>7712</v>
      </c>
      <c r="K715">
        <v>99</v>
      </c>
      <c r="L715">
        <v>209186</v>
      </c>
      <c r="M715">
        <f t="shared" si="11"/>
        <v>7712</v>
      </c>
    </row>
    <row r="716" spans="8:13" x14ac:dyDescent="0.3">
      <c r="H716" t="s">
        <v>1075</v>
      </c>
      <c r="I716">
        <v>6333</v>
      </c>
      <c r="J716">
        <v>6333</v>
      </c>
      <c r="K716">
        <v>366</v>
      </c>
      <c r="L716">
        <v>311606</v>
      </c>
      <c r="M716">
        <f t="shared" si="11"/>
        <v>6333</v>
      </c>
    </row>
    <row r="717" spans="8:13" x14ac:dyDescent="0.3">
      <c r="H717" t="s">
        <v>3319</v>
      </c>
      <c r="I717">
        <v>7135</v>
      </c>
      <c r="J717">
        <v>7135</v>
      </c>
      <c r="K717">
        <v>2611</v>
      </c>
      <c r="L717">
        <v>1709539</v>
      </c>
      <c r="M717">
        <f t="shared" si="11"/>
        <v>7135</v>
      </c>
    </row>
    <row r="718" spans="8:13" x14ac:dyDescent="0.3">
      <c r="H718" t="s">
        <v>2301</v>
      </c>
      <c r="I718">
        <v>2897</v>
      </c>
      <c r="J718">
        <v>2897</v>
      </c>
      <c r="K718">
        <v>1593</v>
      </c>
      <c r="L718">
        <v>1124101</v>
      </c>
      <c r="M718">
        <f t="shared" si="11"/>
        <v>2897</v>
      </c>
    </row>
    <row r="719" spans="8:13" x14ac:dyDescent="0.3">
      <c r="H719" t="s">
        <v>1921</v>
      </c>
      <c r="I719">
        <v>9175</v>
      </c>
      <c r="J719">
        <v>9175</v>
      </c>
      <c r="K719">
        <v>1213</v>
      </c>
      <c r="L719">
        <v>815875</v>
      </c>
      <c r="M719">
        <f t="shared" si="11"/>
        <v>9175</v>
      </c>
    </row>
    <row r="720" spans="8:13" x14ac:dyDescent="0.3">
      <c r="H720" t="s">
        <v>1880</v>
      </c>
      <c r="I720">
        <v>9226</v>
      </c>
      <c r="J720">
        <v>9226</v>
      </c>
      <c r="K720">
        <v>1171</v>
      </c>
      <c r="L720">
        <v>810454</v>
      </c>
      <c r="M720">
        <f t="shared" si="11"/>
        <v>9226</v>
      </c>
    </row>
    <row r="721" spans="8:13" x14ac:dyDescent="0.3">
      <c r="H721" t="s">
        <v>1088</v>
      </c>
      <c r="I721">
        <v>6325</v>
      </c>
      <c r="J721">
        <v>6325</v>
      </c>
      <c r="K721">
        <v>379</v>
      </c>
      <c r="L721">
        <v>314766</v>
      </c>
      <c r="M721">
        <f t="shared" si="11"/>
        <v>6325</v>
      </c>
    </row>
    <row r="722" spans="8:13" x14ac:dyDescent="0.3">
      <c r="H722" t="s">
        <v>1706</v>
      </c>
      <c r="I722">
        <v>2400</v>
      </c>
      <c r="J722">
        <v>2400</v>
      </c>
      <c r="K722">
        <v>997</v>
      </c>
      <c r="L722">
        <v>703115</v>
      </c>
      <c r="M722">
        <f t="shared" si="11"/>
        <v>2400</v>
      </c>
    </row>
    <row r="723" spans="8:13" x14ac:dyDescent="0.3">
      <c r="H723" t="s">
        <v>1707</v>
      </c>
      <c r="I723">
        <v>2407</v>
      </c>
      <c r="J723">
        <v>2407</v>
      </c>
      <c r="K723">
        <v>998</v>
      </c>
      <c r="L723">
        <v>703115</v>
      </c>
      <c r="M723">
        <f t="shared" si="11"/>
        <v>2407</v>
      </c>
    </row>
    <row r="724" spans="8:13" x14ac:dyDescent="0.3">
      <c r="H724" t="s">
        <v>2541</v>
      </c>
      <c r="I724">
        <v>2336</v>
      </c>
      <c r="J724">
        <v>2336</v>
      </c>
      <c r="K724">
        <v>1833</v>
      </c>
      <c r="L724">
        <v>1320534</v>
      </c>
      <c r="M724">
        <f t="shared" si="11"/>
        <v>2336</v>
      </c>
    </row>
    <row r="725" spans="8:13" x14ac:dyDescent="0.3">
      <c r="H725" t="s">
        <v>1057</v>
      </c>
      <c r="I725">
        <v>6087</v>
      </c>
      <c r="J725">
        <v>6087</v>
      </c>
      <c r="K725">
        <v>348</v>
      </c>
      <c r="L725">
        <v>307612</v>
      </c>
      <c r="M725">
        <f t="shared" si="11"/>
        <v>6087</v>
      </c>
    </row>
    <row r="726" spans="8:13" x14ac:dyDescent="0.3">
      <c r="H726" t="s">
        <v>1050</v>
      </c>
      <c r="I726">
        <v>6353</v>
      </c>
      <c r="J726">
        <v>6353</v>
      </c>
      <c r="K726">
        <v>341</v>
      </c>
      <c r="L726">
        <v>304109</v>
      </c>
      <c r="M726">
        <f t="shared" si="11"/>
        <v>6353</v>
      </c>
    </row>
    <row r="727" spans="8:13" x14ac:dyDescent="0.3">
      <c r="H727" t="s">
        <v>3320</v>
      </c>
      <c r="I727">
        <v>7224</v>
      </c>
      <c r="J727">
        <v>7224</v>
      </c>
      <c r="K727">
        <v>2612</v>
      </c>
      <c r="L727">
        <v>1719202</v>
      </c>
      <c r="M727">
        <f t="shared" si="11"/>
        <v>7224</v>
      </c>
    </row>
    <row r="728" spans="8:13" x14ac:dyDescent="0.3">
      <c r="H728" t="s">
        <v>1975</v>
      </c>
      <c r="I728">
        <v>9451</v>
      </c>
      <c r="J728">
        <v>9451</v>
      </c>
      <c r="K728">
        <v>1267</v>
      </c>
      <c r="L728">
        <v>826347</v>
      </c>
      <c r="M728">
        <f t="shared" si="11"/>
        <v>9451</v>
      </c>
    </row>
    <row r="729" spans="8:13" x14ac:dyDescent="0.3">
      <c r="H729" t="s">
        <v>2074</v>
      </c>
      <c r="I729">
        <v>4211</v>
      </c>
      <c r="J729">
        <v>4211</v>
      </c>
      <c r="K729">
        <v>1366</v>
      </c>
      <c r="L729">
        <v>914614</v>
      </c>
      <c r="M729">
        <f t="shared" si="11"/>
        <v>4211</v>
      </c>
    </row>
    <row r="730" spans="8:13" x14ac:dyDescent="0.3">
      <c r="H730" t="s">
        <v>1926</v>
      </c>
      <c r="I730">
        <v>9083</v>
      </c>
      <c r="J730">
        <v>9083</v>
      </c>
      <c r="K730">
        <v>1218</v>
      </c>
      <c r="L730">
        <v>816708</v>
      </c>
      <c r="M730">
        <f t="shared" si="11"/>
        <v>9083</v>
      </c>
    </row>
    <row r="731" spans="8:13" x14ac:dyDescent="0.3">
      <c r="H731" t="s">
        <v>2166</v>
      </c>
      <c r="I731">
        <v>3013</v>
      </c>
      <c r="J731">
        <v>3013</v>
      </c>
      <c r="K731">
        <v>1458</v>
      </c>
      <c r="L731">
        <v>1017181</v>
      </c>
      <c r="M731">
        <f t="shared" si="11"/>
        <v>3013</v>
      </c>
    </row>
    <row r="732" spans="8:13" x14ac:dyDescent="0.3">
      <c r="H732" t="s">
        <v>2386</v>
      </c>
      <c r="I732">
        <v>3053</v>
      </c>
      <c r="J732">
        <v>3053</v>
      </c>
      <c r="K732">
        <v>1678</v>
      </c>
      <c r="L732">
        <v>1204251</v>
      </c>
      <c r="M732">
        <f t="shared" si="11"/>
        <v>3053</v>
      </c>
    </row>
    <row r="733" spans="8:13" x14ac:dyDescent="0.3">
      <c r="H733" t="s">
        <v>1171</v>
      </c>
      <c r="I733">
        <v>5515</v>
      </c>
      <c r="J733">
        <v>5515</v>
      </c>
      <c r="K733">
        <v>462</v>
      </c>
      <c r="L733">
        <v>409432</v>
      </c>
      <c r="M733">
        <f t="shared" si="11"/>
        <v>5515</v>
      </c>
    </row>
    <row r="734" spans="8:13" x14ac:dyDescent="0.3">
      <c r="H734" t="s">
        <v>2754</v>
      </c>
      <c r="I734">
        <v>7457</v>
      </c>
      <c r="J734">
        <v>7457</v>
      </c>
      <c r="K734">
        <v>2046</v>
      </c>
      <c r="L734">
        <v>1410861</v>
      </c>
      <c r="M734">
        <f t="shared" si="11"/>
        <v>7457</v>
      </c>
    </row>
    <row r="735" spans="8:13" x14ac:dyDescent="0.3">
      <c r="H735" t="s">
        <v>2542</v>
      </c>
      <c r="I735">
        <v>2233</v>
      </c>
      <c r="J735">
        <v>2233</v>
      </c>
      <c r="K735">
        <v>1834</v>
      </c>
      <c r="L735">
        <v>1324518</v>
      </c>
      <c r="M735">
        <f t="shared" si="11"/>
        <v>2233</v>
      </c>
    </row>
    <row r="736" spans="8:13" x14ac:dyDescent="0.3">
      <c r="H736" t="s">
        <v>2755</v>
      </c>
      <c r="I736">
        <v>7443</v>
      </c>
      <c r="J736">
        <v>7443</v>
      </c>
      <c r="K736">
        <v>2047</v>
      </c>
      <c r="L736">
        <v>1403489</v>
      </c>
      <c r="M736">
        <f t="shared" si="11"/>
        <v>7443</v>
      </c>
    </row>
    <row r="737" spans="8:13" x14ac:dyDescent="0.3">
      <c r="H737" t="s">
        <v>1346</v>
      </c>
      <c r="I737">
        <v>3783</v>
      </c>
      <c r="J737">
        <v>3783</v>
      </c>
      <c r="K737">
        <v>637</v>
      </c>
      <c r="L737">
        <v>510728</v>
      </c>
      <c r="M737">
        <f t="shared" si="11"/>
        <v>3783</v>
      </c>
    </row>
    <row r="738" spans="8:13" x14ac:dyDescent="0.3">
      <c r="H738" t="s">
        <v>1955</v>
      </c>
      <c r="I738">
        <v>9343</v>
      </c>
      <c r="J738">
        <v>9343</v>
      </c>
      <c r="K738">
        <v>1247</v>
      </c>
      <c r="L738">
        <v>822442</v>
      </c>
      <c r="M738">
        <f t="shared" si="11"/>
        <v>9343</v>
      </c>
    </row>
    <row r="739" spans="8:13" x14ac:dyDescent="0.3">
      <c r="H739" t="s">
        <v>2167</v>
      </c>
      <c r="I739">
        <v>3300</v>
      </c>
      <c r="J739">
        <v>3300</v>
      </c>
      <c r="K739">
        <v>1459</v>
      </c>
      <c r="L739">
        <v>1020491</v>
      </c>
      <c r="M739">
        <f t="shared" si="11"/>
        <v>3300</v>
      </c>
    </row>
    <row r="740" spans="8:13" x14ac:dyDescent="0.3">
      <c r="H740" t="s">
        <v>2168</v>
      </c>
      <c r="I740">
        <v>3304</v>
      </c>
      <c r="J740">
        <v>3304</v>
      </c>
      <c r="K740">
        <v>1460</v>
      </c>
      <c r="L740">
        <v>1020491</v>
      </c>
      <c r="M740">
        <f t="shared" si="11"/>
        <v>3304</v>
      </c>
    </row>
    <row r="741" spans="8:13" x14ac:dyDescent="0.3">
      <c r="H741" t="s">
        <v>994</v>
      </c>
      <c r="I741">
        <v>7763</v>
      </c>
      <c r="J741">
        <v>7763</v>
      </c>
      <c r="K741">
        <v>285</v>
      </c>
      <c r="L741">
        <v>228918</v>
      </c>
      <c r="M741">
        <f t="shared" si="11"/>
        <v>7763</v>
      </c>
    </row>
    <row r="742" spans="8:13" x14ac:dyDescent="0.3">
      <c r="H742" t="s">
        <v>3703</v>
      </c>
      <c r="I742">
        <v>8497</v>
      </c>
      <c r="J742">
        <v>8497</v>
      </c>
      <c r="K742">
        <v>2995</v>
      </c>
      <c r="L742">
        <v>1933871</v>
      </c>
      <c r="M742">
        <f t="shared" si="11"/>
        <v>8497</v>
      </c>
    </row>
    <row r="743" spans="8:13" x14ac:dyDescent="0.3">
      <c r="H743" t="s">
        <v>3916</v>
      </c>
      <c r="I743">
        <v>8765</v>
      </c>
      <c r="J743">
        <v>8765</v>
      </c>
      <c r="K743">
        <v>3208</v>
      </c>
      <c r="L743">
        <v>2024262</v>
      </c>
      <c r="M743">
        <f t="shared" si="11"/>
        <v>8765</v>
      </c>
    </row>
    <row r="744" spans="8:13" x14ac:dyDescent="0.3">
      <c r="H744" t="s">
        <v>2169</v>
      </c>
      <c r="I744">
        <v>3321</v>
      </c>
      <c r="J744">
        <v>3321</v>
      </c>
      <c r="K744">
        <v>1461</v>
      </c>
      <c r="L744">
        <v>1012821</v>
      </c>
      <c r="M744">
        <f t="shared" si="11"/>
        <v>3321</v>
      </c>
    </row>
    <row r="745" spans="8:13" x14ac:dyDescent="0.3">
      <c r="H745" t="s">
        <v>2170</v>
      </c>
      <c r="I745">
        <v>3337</v>
      </c>
      <c r="J745">
        <v>3337</v>
      </c>
      <c r="K745">
        <v>1462</v>
      </c>
      <c r="L745">
        <v>1026019</v>
      </c>
      <c r="M745">
        <f t="shared" si="11"/>
        <v>3337</v>
      </c>
    </row>
    <row r="746" spans="8:13" x14ac:dyDescent="0.3">
      <c r="H746" t="s">
        <v>2171</v>
      </c>
      <c r="I746">
        <v>3341</v>
      </c>
      <c r="J746">
        <v>3341</v>
      </c>
      <c r="K746">
        <v>1463</v>
      </c>
      <c r="L746">
        <v>1016610</v>
      </c>
      <c r="M746">
        <f t="shared" si="11"/>
        <v>3341</v>
      </c>
    </row>
    <row r="747" spans="8:13" x14ac:dyDescent="0.3">
      <c r="H747" t="s">
        <v>2172</v>
      </c>
      <c r="I747">
        <v>3379</v>
      </c>
      <c r="J747">
        <v>3379</v>
      </c>
      <c r="K747">
        <v>1464</v>
      </c>
      <c r="L747">
        <v>1002981</v>
      </c>
      <c r="M747">
        <f t="shared" si="11"/>
        <v>3379</v>
      </c>
    </row>
    <row r="748" spans="8:13" x14ac:dyDescent="0.3">
      <c r="H748" t="s">
        <v>1296</v>
      </c>
      <c r="I748">
        <v>3461</v>
      </c>
      <c r="J748">
        <v>3461</v>
      </c>
      <c r="K748">
        <v>587</v>
      </c>
      <c r="L748">
        <v>505865</v>
      </c>
      <c r="M748">
        <f t="shared" si="11"/>
        <v>3461</v>
      </c>
    </row>
    <row r="749" spans="8:13" x14ac:dyDescent="0.3">
      <c r="H749" t="s">
        <v>2173</v>
      </c>
      <c r="I749">
        <v>3394</v>
      </c>
      <c r="J749">
        <v>3394</v>
      </c>
      <c r="K749">
        <v>1465</v>
      </c>
      <c r="L749">
        <v>1024758</v>
      </c>
      <c r="M749">
        <f t="shared" si="11"/>
        <v>3394</v>
      </c>
    </row>
    <row r="750" spans="8:13" x14ac:dyDescent="0.3">
      <c r="H750" t="s">
        <v>2174</v>
      </c>
      <c r="I750">
        <v>3328</v>
      </c>
      <c r="J750">
        <v>3328</v>
      </c>
      <c r="K750">
        <v>1466</v>
      </c>
      <c r="L750">
        <v>1013648</v>
      </c>
      <c r="M750">
        <f t="shared" si="11"/>
        <v>3328</v>
      </c>
    </row>
    <row r="751" spans="8:13" x14ac:dyDescent="0.3">
      <c r="H751" t="s">
        <v>1380</v>
      </c>
      <c r="I751">
        <v>3757</v>
      </c>
      <c r="J751">
        <v>3757</v>
      </c>
      <c r="K751">
        <v>671</v>
      </c>
      <c r="L751">
        <v>513356</v>
      </c>
      <c r="M751">
        <f t="shared" si="11"/>
        <v>3757</v>
      </c>
    </row>
    <row r="752" spans="8:13" x14ac:dyDescent="0.3">
      <c r="H752" t="s">
        <v>3917</v>
      </c>
      <c r="I752">
        <v>8913</v>
      </c>
      <c r="J752">
        <v>8913</v>
      </c>
      <c r="K752">
        <v>3209</v>
      </c>
      <c r="L752">
        <v>2033428</v>
      </c>
      <c r="M752">
        <f t="shared" si="11"/>
        <v>8913</v>
      </c>
    </row>
    <row r="753" spans="8:13" x14ac:dyDescent="0.3">
      <c r="H753" t="s">
        <v>3446</v>
      </c>
      <c r="I753">
        <v>9684</v>
      </c>
      <c r="J753">
        <v>9684</v>
      </c>
      <c r="K753">
        <v>2738</v>
      </c>
      <c r="L753">
        <v>1828796</v>
      </c>
      <c r="M753">
        <f t="shared" si="11"/>
        <v>9684</v>
      </c>
    </row>
    <row r="754" spans="8:13" x14ac:dyDescent="0.3">
      <c r="H754" t="s">
        <v>1943</v>
      </c>
      <c r="I754">
        <v>9314</v>
      </c>
      <c r="J754">
        <v>9314</v>
      </c>
      <c r="K754">
        <v>1235</v>
      </c>
      <c r="L754">
        <v>820288</v>
      </c>
      <c r="M754">
        <f t="shared" si="11"/>
        <v>9314</v>
      </c>
    </row>
    <row r="755" spans="8:13" x14ac:dyDescent="0.3">
      <c r="H755" t="s">
        <v>2088</v>
      </c>
      <c r="I755">
        <v>4069</v>
      </c>
      <c r="J755">
        <v>4069</v>
      </c>
      <c r="K755">
        <v>1380</v>
      </c>
      <c r="L755">
        <v>915741</v>
      </c>
      <c r="M755">
        <f t="shared" si="11"/>
        <v>4069</v>
      </c>
    </row>
    <row r="756" spans="8:13" x14ac:dyDescent="0.3">
      <c r="H756" t="s">
        <v>2089</v>
      </c>
      <c r="I756">
        <v>4069</v>
      </c>
      <c r="J756">
        <v>4069</v>
      </c>
      <c r="K756">
        <v>1381</v>
      </c>
      <c r="L756">
        <v>915741</v>
      </c>
      <c r="M756">
        <f t="shared" si="11"/>
        <v>4069</v>
      </c>
    </row>
    <row r="757" spans="8:13" x14ac:dyDescent="0.3">
      <c r="H757" t="s">
        <v>2090</v>
      </c>
      <c r="I757">
        <v>4067</v>
      </c>
      <c r="J757">
        <v>4067</v>
      </c>
      <c r="K757">
        <v>1382</v>
      </c>
      <c r="L757">
        <v>915741</v>
      </c>
      <c r="M757">
        <f t="shared" si="11"/>
        <v>4067</v>
      </c>
    </row>
    <row r="758" spans="8:13" x14ac:dyDescent="0.3">
      <c r="H758" t="s">
        <v>2387</v>
      </c>
      <c r="I758">
        <v>3043</v>
      </c>
      <c r="J758">
        <v>3043</v>
      </c>
      <c r="K758">
        <v>1679</v>
      </c>
      <c r="L758">
        <v>1217659</v>
      </c>
      <c r="M758">
        <f t="shared" si="11"/>
        <v>3043</v>
      </c>
    </row>
    <row r="759" spans="8:13" x14ac:dyDescent="0.3">
      <c r="H759" t="s">
        <v>1912</v>
      </c>
      <c r="I759">
        <v>9473</v>
      </c>
      <c r="J759">
        <v>9473</v>
      </c>
      <c r="K759">
        <v>1204</v>
      </c>
      <c r="L759">
        <v>815237</v>
      </c>
      <c r="M759">
        <f t="shared" si="11"/>
        <v>9473</v>
      </c>
    </row>
    <row r="760" spans="8:13" x14ac:dyDescent="0.3">
      <c r="H760" t="s">
        <v>2388</v>
      </c>
      <c r="I760">
        <v>3185</v>
      </c>
      <c r="J760">
        <v>3185</v>
      </c>
      <c r="K760">
        <v>1680</v>
      </c>
      <c r="L760">
        <v>1205980</v>
      </c>
      <c r="M760">
        <f t="shared" si="11"/>
        <v>3185</v>
      </c>
    </row>
    <row r="761" spans="8:13" x14ac:dyDescent="0.3">
      <c r="H761" t="s">
        <v>870</v>
      </c>
      <c r="I761">
        <v>7824</v>
      </c>
      <c r="J761">
        <v>7824</v>
      </c>
      <c r="K761">
        <v>161</v>
      </c>
      <c r="L761">
        <v>216498</v>
      </c>
      <c r="M761">
        <f t="shared" si="11"/>
        <v>7824</v>
      </c>
    </row>
    <row r="762" spans="8:13" x14ac:dyDescent="0.3">
      <c r="H762" t="s">
        <v>3447</v>
      </c>
      <c r="I762">
        <v>9554</v>
      </c>
      <c r="J762">
        <v>9554</v>
      </c>
      <c r="K762">
        <v>2739</v>
      </c>
      <c r="L762">
        <v>1810232</v>
      </c>
      <c r="M762">
        <f t="shared" si="11"/>
        <v>9554</v>
      </c>
    </row>
    <row r="763" spans="8:13" x14ac:dyDescent="0.3">
      <c r="H763" t="s">
        <v>3448</v>
      </c>
      <c r="I763">
        <v>9781</v>
      </c>
      <c r="J763">
        <v>9781</v>
      </c>
      <c r="K763">
        <v>2740</v>
      </c>
      <c r="L763">
        <v>1830429</v>
      </c>
      <c r="M763">
        <f t="shared" si="11"/>
        <v>9781</v>
      </c>
    </row>
    <row r="764" spans="8:13" x14ac:dyDescent="0.3">
      <c r="H764" t="s">
        <v>3704</v>
      </c>
      <c r="I764">
        <v>8523</v>
      </c>
      <c r="J764">
        <v>8523</v>
      </c>
      <c r="K764">
        <v>2996</v>
      </c>
      <c r="L764">
        <v>1910445</v>
      </c>
      <c r="M764">
        <f t="shared" si="11"/>
        <v>8523</v>
      </c>
    </row>
    <row r="765" spans="8:13" x14ac:dyDescent="0.3">
      <c r="H765" t="s">
        <v>978</v>
      </c>
      <c r="I765">
        <v>7347</v>
      </c>
      <c r="J765">
        <v>7347</v>
      </c>
      <c r="K765">
        <v>269</v>
      </c>
      <c r="L765">
        <v>227401</v>
      </c>
      <c r="M765">
        <f t="shared" si="11"/>
        <v>7347</v>
      </c>
    </row>
    <row r="766" spans="8:13" x14ac:dyDescent="0.3">
      <c r="H766" t="s">
        <v>3449</v>
      </c>
      <c r="I766">
        <v>9783</v>
      </c>
      <c r="J766">
        <v>9783</v>
      </c>
      <c r="K766">
        <v>2741</v>
      </c>
      <c r="L766">
        <v>1825946</v>
      </c>
      <c r="M766">
        <f t="shared" si="11"/>
        <v>9783</v>
      </c>
    </row>
    <row r="767" spans="8:13" x14ac:dyDescent="0.3">
      <c r="H767" t="s">
        <v>1235</v>
      </c>
      <c r="I767">
        <v>5742</v>
      </c>
      <c r="J767">
        <v>5742</v>
      </c>
      <c r="K767">
        <v>526</v>
      </c>
      <c r="L767">
        <v>432957</v>
      </c>
      <c r="M767">
        <f t="shared" si="11"/>
        <v>5742</v>
      </c>
    </row>
    <row r="768" spans="8:13" x14ac:dyDescent="0.3">
      <c r="H768" t="s">
        <v>773</v>
      </c>
      <c r="I768">
        <v>7744</v>
      </c>
      <c r="J768">
        <v>7744</v>
      </c>
      <c r="K768">
        <v>64</v>
      </c>
      <c r="L768">
        <v>206099</v>
      </c>
      <c r="M768">
        <f t="shared" si="11"/>
        <v>7744</v>
      </c>
    </row>
    <row r="769" spans="8:13" x14ac:dyDescent="0.3">
      <c r="H769" t="s">
        <v>1772</v>
      </c>
      <c r="I769">
        <v>2424</v>
      </c>
      <c r="J769">
        <v>2424</v>
      </c>
      <c r="K769">
        <v>1063</v>
      </c>
      <c r="L769">
        <v>720358</v>
      </c>
      <c r="M769">
        <f t="shared" si="11"/>
        <v>2424</v>
      </c>
    </row>
    <row r="770" spans="8:13" x14ac:dyDescent="0.3">
      <c r="H770" t="s">
        <v>1275</v>
      </c>
      <c r="I770">
        <v>3432</v>
      </c>
      <c r="J770">
        <v>3432</v>
      </c>
      <c r="K770">
        <v>566</v>
      </c>
      <c r="L770">
        <v>504677</v>
      </c>
      <c r="M770">
        <f t="shared" ref="M770:M833" si="12">IF(J770-I770&lt;&gt;0,"kérem megadni!",I770)</f>
        <v>3432</v>
      </c>
    </row>
    <row r="771" spans="8:13" x14ac:dyDescent="0.3">
      <c r="H771" t="s">
        <v>1610</v>
      </c>
      <c r="I771">
        <v>3860</v>
      </c>
      <c r="J771">
        <v>3860</v>
      </c>
      <c r="K771">
        <v>901</v>
      </c>
      <c r="L771">
        <v>533048</v>
      </c>
      <c r="M771">
        <f t="shared" si="12"/>
        <v>3860</v>
      </c>
    </row>
    <row r="772" spans="8:13" x14ac:dyDescent="0.3">
      <c r="H772" t="s">
        <v>2993</v>
      </c>
      <c r="I772">
        <v>4374</v>
      </c>
      <c r="J772">
        <v>4374</v>
      </c>
      <c r="K772">
        <v>2285</v>
      </c>
      <c r="L772">
        <v>1532328</v>
      </c>
      <c r="M772">
        <f t="shared" si="12"/>
        <v>4374</v>
      </c>
    </row>
    <row r="773" spans="8:13" x14ac:dyDescent="0.3">
      <c r="H773" t="s">
        <v>2389</v>
      </c>
      <c r="I773">
        <v>3165</v>
      </c>
      <c r="J773">
        <v>3165</v>
      </c>
      <c r="K773">
        <v>1681</v>
      </c>
      <c r="L773">
        <v>1225496</v>
      </c>
      <c r="M773">
        <f t="shared" si="12"/>
        <v>3165</v>
      </c>
    </row>
    <row r="774" spans="8:13" x14ac:dyDescent="0.3">
      <c r="H774" t="s">
        <v>986</v>
      </c>
      <c r="I774">
        <v>7973</v>
      </c>
      <c r="J774">
        <v>7973</v>
      </c>
      <c r="K774">
        <v>277</v>
      </c>
      <c r="L774">
        <v>228273</v>
      </c>
      <c r="M774">
        <f t="shared" si="12"/>
        <v>7973</v>
      </c>
    </row>
    <row r="775" spans="8:13" x14ac:dyDescent="0.3">
      <c r="H775" t="s">
        <v>1908</v>
      </c>
      <c r="I775">
        <v>9143</v>
      </c>
      <c r="J775">
        <v>9143</v>
      </c>
      <c r="K775">
        <v>1200</v>
      </c>
      <c r="L775">
        <v>815033</v>
      </c>
      <c r="M775">
        <f t="shared" si="12"/>
        <v>9143</v>
      </c>
    </row>
    <row r="776" spans="8:13" x14ac:dyDescent="0.3">
      <c r="H776" t="s">
        <v>1703</v>
      </c>
      <c r="I776">
        <v>8130</v>
      </c>
      <c r="J776">
        <v>8130</v>
      </c>
      <c r="K776">
        <v>994</v>
      </c>
      <c r="L776">
        <v>702802</v>
      </c>
      <c r="M776">
        <f t="shared" si="12"/>
        <v>8130</v>
      </c>
    </row>
    <row r="777" spans="8:13" x14ac:dyDescent="0.3">
      <c r="H777" t="s">
        <v>1704</v>
      </c>
      <c r="I777">
        <v>8131</v>
      </c>
      <c r="J777">
        <v>8131</v>
      </c>
      <c r="K777">
        <v>995</v>
      </c>
      <c r="L777">
        <v>702802</v>
      </c>
      <c r="M777">
        <f t="shared" si="12"/>
        <v>8131</v>
      </c>
    </row>
    <row r="778" spans="8:13" x14ac:dyDescent="0.3">
      <c r="H778" t="s">
        <v>1670</v>
      </c>
      <c r="I778">
        <v>6624</v>
      </c>
      <c r="J778">
        <v>6624</v>
      </c>
      <c r="K778">
        <v>961</v>
      </c>
      <c r="L778">
        <v>622992</v>
      </c>
      <c r="M778">
        <f t="shared" si="12"/>
        <v>6624</v>
      </c>
    </row>
    <row r="779" spans="8:13" x14ac:dyDescent="0.3">
      <c r="H779" t="s">
        <v>2994</v>
      </c>
      <c r="I779">
        <v>4646</v>
      </c>
      <c r="J779">
        <v>4646</v>
      </c>
      <c r="K779">
        <v>2286</v>
      </c>
      <c r="L779">
        <v>1518528</v>
      </c>
      <c r="M779">
        <f t="shared" si="12"/>
        <v>4646</v>
      </c>
    </row>
    <row r="780" spans="8:13" x14ac:dyDescent="0.3">
      <c r="H780" t="s">
        <v>3705</v>
      </c>
      <c r="I780">
        <v>8413</v>
      </c>
      <c r="J780">
        <v>8413</v>
      </c>
      <c r="K780">
        <v>2997</v>
      </c>
      <c r="L780">
        <v>1933941</v>
      </c>
      <c r="M780">
        <f t="shared" si="12"/>
        <v>8413</v>
      </c>
    </row>
    <row r="781" spans="8:13" x14ac:dyDescent="0.3">
      <c r="H781" t="s">
        <v>2302</v>
      </c>
      <c r="I781">
        <v>2526</v>
      </c>
      <c r="J781">
        <v>2526</v>
      </c>
      <c r="K781">
        <v>1594</v>
      </c>
      <c r="L781">
        <v>1129638</v>
      </c>
      <c r="M781">
        <f t="shared" si="12"/>
        <v>2526</v>
      </c>
    </row>
    <row r="782" spans="8:13" x14ac:dyDescent="0.3">
      <c r="H782" t="s">
        <v>1782</v>
      </c>
      <c r="I782">
        <v>2451</v>
      </c>
      <c r="J782">
        <v>2451</v>
      </c>
      <c r="K782">
        <v>1073</v>
      </c>
      <c r="L782">
        <v>723603</v>
      </c>
      <c r="M782">
        <f t="shared" si="12"/>
        <v>2451</v>
      </c>
    </row>
    <row r="783" spans="8:13" x14ac:dyDescent="0.3">
      <c r="H783" t="s">
        <v>1783</v>
      </c>
      <c r="I783">
        <v>2453</v>
      </c>
      <c r="J783">
        <v>2453</v>
      </c>
      <c r="K783">
        <v>1074</v>
      </c>
      <c r="L783">
        <v>723603</v>
      </c>
      <c r="M783">
        <f t="shared" si="12"/>
        <v>2453</v>
      </c>
    </row>
    <row r="784" spans="8:13" x14ac:dyDescent="0.3">
      <c r="H784" t="s">
        <v>2543</v>
      </c>
      <c r="I784">
        <v>2030</v>
      </c>
      <c r="J784">
        <v>2030</v>
      </c>
      <c r="K784">
        <v>1835</v>
      </c>
      <c r="L784">
        <v>1330988</v>
      </c>
      <c r="M784">
        <f t="shared" si="12"/>
        <v>2030</v>
      </c>
    </row>
    <row r="785" spans="8:13" x14ac:dyDescent="0.3">
      <c r="H785" t="s">
        <v>2544</v>
      </c>
      <c r="I785">
        <v>2036</v>
      </c>
      <c r="J785">
        <v>2036</v>
      </c>
      <c r="K785">
        <v>1836</v>
      </c>
      <c r="L785">
        <v>1330988</v>
      </c>
      <c r="M785">
        <f t="shared" si="12"/>
        <v>2036</v>
      </c>
    </row>
    <row r="786" spans="8:13" x14ac:dyDescent="0.3">
      <c r="H786" t="s">
        <v>2545</v>
      </c>
      <c r="I786">
        <v>2035</v>
      </c>
      <c r="J786">
        <v>2035</v>
      </c>
      <c r="K786">
        <v>1837</v>
      </c>
      <c r="L786">
        <v>1330988</v>
      </c>
      <c r="M786">
        <f t="shared" si="12"/>
        <v>2035</v>
      </c>
    </row>
    <row r="787" spans="8:13" x14ac:dyDescent="0.3">
      <c r="H787" t="s">
        <v>1514</v>
      </c>
      <c r="I787">
        <v>3932</v>
      </c>
      <c r="J787">
        <v>3932</v>
      </c>
      <c r="K787">
        <v>805</v>
      </c>
      <c r="L787">
        <v>525326</v>
      </c>
      <c r="M787">
        <f t="shared" si="12"/>
        <v>3932</v>
      </c>
    </row>
    <row r="788" spans="8:13" x14ac:dyDescent="0.3">
      <c r="H788" t="s">
        <v>1486</v>
      </c>
      <c r="I788">
        <v>3935</v>
      </c>
      <c r="J788">
        <v>3935</v>
      </c>
      <c r="K788">
        <v>777</v>
      </c>
      <c r="L788">
        <v>522503</v>
      </c>
      <c r="M788">
        <f t="shared" si="12"/>
        <v>3935</v>
      </c>
    </row>
    <row r="789" spans="8:13" x14ac:dyDescent="0.3">
      <c r="H789" t="s">
        <v>2546</v>
      </c>
      <c r="I789">
        <v>2113</v>
      </c>
      <c r="J789">
        <v>2113</v>
      </c>
      <c r="K789">
        <v>1838</v>
      </c>
      <c r="L789">
        <v>1313480</v>
      </c>
      <c r="M789">
        <f t="shared" si="12"/>
        <v>2113</v>
      </c>
    </row>
    <row r="790" spans="8:13" x14ac:dyDescent="0.3">
      <c r="H790" t="s">
        <v>2175</v>
      </c>
      <c r="I790">
        <v>3252</v>
      </c>
      <c r="J790">
        <v>3252</v>
      </c>
      <c r="K790">
        <v>1467</v>
      </c>
      <c r="L790">
        <v>1028556</v>
      </c>
      <c r="M790">
        <f t="shared" si="12"/>
        <v>3252</v>
      </c>
    </row>
    <row r="791" spans="8:13" x14ac:dyDescent="0.3">
      <c r="H791" t="s">
        <v>2390</v>
      </c>
      <c r="I791">
        <v>2176</v>
      </c>
      <c r="J791">
        <v>2176</v>
      </c>
      <c r="K791">
        <v>1682</v>
      </c>
      <c r="L791">
        <v>1222655</v>
      </c>
      <c r="M791">
        <f t="shared" si="12"/>
        <v>2176</v>
      </c>
    </row>
    <row r="792" spans="8:13" x14ac:dyDescent="0.3">
      <c r="H792" t="s">
        <v>967</v>
      </c>
      <c r="I792">
        <v>7735</v>
      </c>
      <c r="J792">
        <v>7735</v>
      </c>
      <c r="K792">
        <v>258</v>
      </c>
      <c r="L792">
        <v>225821</v>
      </c>
      <c r="M792">
        <f t="shared" si="12"/>
        <v>7735</v>
      </c>
    </row>
    <row r="793" spans="8:13" x14ac:dyDescent="0.3">
      <c r="H793" t="s">
        <v>895</v>
      </c>
      <c r="I793">
        <v>7723</v>
      </c>
      <c r="J793">
        <v>7723</v>
      </c>
      <c r="K793">
        <v>186</v>
      </c>
      <c r="L793">
        <v>218704</v>
      </c>
      <c r="M793">
        <f t="shared" si="12"/>
        <v>7723</v>
      </c>
    </row>
    <row r="794" spans="8:13" x14ac:dyDescent="0.3">
      <c r="H794" t="s">
        <v>2391</v>
      </c>
      <c r="I794">
        <v>2177</v>
      </c>
      <c r="J794">
        <v>2177</v>
      </c>
      <c r="K794">
        <v>1683</v>
      </c>
      <c r="L794">
        <v>1221795</v>
      </c>
      <c r="M794">
        <f t="shared" si="12"/>
        <v>2177</v>
      </c>
    </row>
    <row r="795" spans="8:13" x14ac:dyDescent="0.3">
      <c r="H795" t="s">
        <v>2176</v>
      </c>
      <c r="I795">
        <v>3358</v>
      </c>
      <c r="J795">
        <v>3358</v>
      </c>
      <c r="K795">
        <v>1468</v>
      </c>
      <c r="L795">
        <v>1024235</v>
      </c>
      <c r="M795">
        <f t="shared" si="12"/>
        <v>3358</v>
      </c>
    </row>
    <row r="796" spans="8:13" x14ac:dyDescent="0.3">
      <c r="H796" t="s">
        <v>2177</v>
      </c>
      <c r="I796">
        <v>3295</v>
      </c>
      <c r="J796">
        <v>3295</v>
      </c>
      <c r="K796">
        <v>1469</v>
      </c>
      <c r="L796">
        <v>1020118</v>
      </c>
      <c r="M796">
        <f t="shared" si="12"/>
        <v>3295</v>
      </c>
    </row>
    <row r="797" spans="8:13" x14ac:dyDescent="0.3">
      <c r="H797" t="s">
        <v>2995</v>
      </c>
      <c r="I797">
        <v>4245</v>
      </c>
      <c r="J797">
        <v>4245</v>
      </c>
      <c r="K797">
        <v>2287</v>
      </c>
      <c r="L797">
        <v>1510852</v>
      </c>
      <c r="M797">
        <f t="shared" si="12"/>
        <v>4245</v>
      </c>
    </row>
    <row r="798" spans="8:13" x14ac:dyDescent="0.3">
      <c r="H798" t="s">
        <v>1077</v>
      </c>
      <c r="I798">
        <v>6347</v>
      </c>
      <c r="J798">
        <v>6347</v>
      </c>
      <c r="K798">
        <v>368</v>
      </c>
      <c r="L798">
        <v>311864</v>
      </c>
      <c r="M798">
        <f t="shared" si="12"/>
        <v>6347</v>
      </c>
    </row>
    <row r="799" spans="8:13" x14ac:dyDescent="0.3">
      <c r="H799" t="s">
        <v>1152</v>
      </c>
      <c r="I799">
        <v>6348</v>
      </c>
      <c r="J799">
        <v>6348</v>
      </c>
      <c r="K799">
        <v>443</v>
      </c>
      <c r="L799">
        <v>333589</v>
      </c>
      <c r="M799">
        <f t="shared" si="12"/>
        <v>6348</v>
      </c>
    </row>
    <row r="800" spans="8:13" x14ac:dyDescent="0.3">
      <c r="H800" t="s">
        <v>2392</v>
      </c>
      <c r="I800">
        <v>2659</v>
      </c>
      <c r="J800">
        <v>2659</v>
      </c>
      <c r="K800">
        <v>1684</v>
      </c>
      <c r="L800">
        <v>1221582</v>
      </c>
      <c r="M800">
        <f t="shared" si="12"/>
        <v>2659</v>
      </c>
    </row>
    <row r="801" spans="8:13" x14ac:dyDescent="0.3">
      <c r="H801" t="s">
        <v>3321</v>
      </c>
      <c r="I801">
        <v>7093</v>
      </c>
      <c r="J801">
        <v>7093</v>
      </c>
      <c r="K801">
        <v>2613</v>
      </c>
      <c r="L801">
        <v>1708448</v>
      </c>
      <c r="M801">
        <f t="shared" si="12"/>
        <v>7093</v>
      </c>
    </row>
    <row r="802" spans="8:13" x14ac:dyDescent="0.3">
      <c r="H802" t="s">
        <v>845</v>
      </c>
      <c r="I802">
        <v>7661</v>
      </c>
      <c r="J802">
        <v>7661</v>
      </c>
      <c r="K802">
        <v>136</v>
      </c>
      <c r="L802">
        <v>213499</v>
      </c>
      <c r="M802">
        <f t="shared" si="12"/>
        <v>7661</v>
      </c>
    </row>
    <row r="803" spans="8:13" x14ac:dyDescent="0.3">
      <c r="H803" t="s">
        <v>2116</v>
      </c>
      <c r="I803">
        <v>4124</v>
      </c>
      <c r="J803">
        <v>4124</v>
      </c>
      <c r="K803">
        <v>1408</v>
      </c>
      <c r="L803">
        <v>925469</v>
      </c>
      <c r="M803">
        <f t="shared" si="12"/>
        <v>4124</v>
      </c>
    </row>
    <row r="804" spans="8:13" x14ac:dyDescent="0.3">
      <c r="H804" t="s">
        <v>3918</v>
      </c>
      <c r="I804">
        <v>8882</v>
      </c>
      <c r="J804">
        <v>8882</v>
      </c>
      <c r="K804">
        <v>3210</v>
      </c>
      <c r="L804">
        <v>2006178</v>
      </c>
      <c r="M804">
        <f t="shared" si="12"/>
        <v>8882</v>
      </c>
    </row>
    <row r="805" spans="8:13" x14ac:dyDescent="0.3">
      <c r="H805" t="s">
        <v>3919</v>
      </c>
      <c r="I805">
        <v>8742</v>
      </c>
      <c r="J805">
        <v>8742</v>
      </c>
      <c r="K805">
        <v>3211</v>
      </c>
      <c r="L805">
        <v>2015769</v>
      </c>
      <c r="M805">
        <f t="shared" si="12"/>
        <v>8742</v>
      </c>
    </row>
    <row r="806" spans="8:13" x14ac:dyDescent="0.3">
      <c r="H806" t="s">
        <v>2303</v>
      </c>
      <c r="I806">
        <v>2500</v>
      </c>
      <c r="J806">
        <v>2500</v>
      </c>
      <c r="K806">
        <v>1595</v>
      </c>
      <c r="L806">
        <v>1125131</v>
      </c>
      <c r="M806">
        <f t="shared" si="12"/>
        <v>2500</v>
      </c>
    </row>
    <row r="807" spans="8:13" x14ac:dyDescent="0.3">
      <c r="H807" t="s">
        <v>2304</v>
      </c>
      <c r="I807">
        <v>2509</v>
      </c>
      <c r="J807">
        <v>2509</v>
      </c>
      <c r="K807">
        <v>1596</v>
      </c>
      <c r="L807">
        <v>1125131</v>
      </c>
      <c r="M807">
        <f t="shared" si="12"/>
        <v>2509</v>
      </c>
    </row>
    <row r="808" spans="8:13" x14ac:dyDescent="0.3">
      <c r="H808" t="s">
        <v>2305</v>
      </c>
      <c r="I808">
        <v>2508</v>
      </c>
      <c r="J808">
        <v>2508</v>
      </c>
      <c r="K808">
        <v>1597</v>
      </c>
      <c r="L808">
        <v>1125131</v>
      </c>
      <c r="M808">
        <f t="shared" si="12"/>
        <v>2508</v>
      </c>
    </row>
    <row r="809" spans="8:13" x14ac:dyDescent="0.3">
      <c r="H809" t="s">
        <v>2306</v>
      </c>
      <c r="I809">
        <v>2947</v>
      </c>
      <c r="J809">
        <v>2947</v>
      </c>
      <c r="K809">
        <v>1598</v>
      </c>
      <c r="L809">
        <v>1106664</v>
      </c>
      <c r="M809">
        <f t="shared" si="12"/>
        <v>2947</v>
      </c>
    </row>
    <row r="810" spans="8:13" x14ac:dyDescent="0.3">
      <c r="H810" t="s">
        <v>2393</v>
      </c>
      <c r="I810">
        <v>3136</v>
      </c>
      <c r="J810">
        <v>3136</v>
      </c>
      <c r="K810">
        <v>1685</v>
      </c>
      <c r="L810">
        <v>1215370</v>
      </c>
      <c r="M810">
        <f t="shared" si="12"/>
        <v>3136</v>
      </c>
    </row>
    <row r="811" spans="8:13" x14ac:dyDescent="0.3">
      <c r="H811" t="s">
        <v>1697</v>
      </c>
      <c r="I811">
        <v>2091</v>
      </c>
      <c r="J811">
        <v>2091</v>
      </c>
      <c r="K811">
        <v>988</v>
      </c>
      <c r="L811">
        <v>702316</v>
      </c>
      <c r="M811">
        <f t="shared" si="12"/>
        <v>2091</v>
      </c>
    </row>
    <row r="812" spans="8:13" x14ac:dyDescent="0.3">
      <c r="H812" t="s">
        <v>2996</v>
      </c>
      <c r="I812">
        <v>4354</v>
      </c>
      <c r="J812">
        <v>4354</v>
      </c>
      <c r="K812">
        <v>2288</v>
      </c>
      <c r="L812">
        <v>1523250</v>
      </c>
      <c r="M812">
        <f t="shared" si="12"/>
        <v>4354</v>
      </c>
    </row>
    <row r="813" spans="8:13" x14ac:dyDescent="0.3">
      <c r="H813" t="s">
        <v>1664</v>
      </c>
      <c r="I813">
        <v>6625</v>
      </c>
      <c r="J813">
        <v>6625</v>
      </c>
      <c r="K813">
        <v>955</v>
      </c>
      <c r="L813">
        <v>619974</v>
      </c>
      <c r="M813">
        <f t="shared" si="12"/>
        <v>6625</v>
      </c>
    </row>
    <row r="814" spans="8:13" x14ac:dyDescent="0.3">
      <c r="H814" t="s">
        <v>3322</v>
      </c>
      <c r="I814">
        <v>7136</v>
      </c>
      <c r="J814">
        <v>7136</v>
      </c>
      <c r="K814">
        <v>2614</v>
      </c>
      <c r="L814">
        <v>1724192</v>
      </c>
      <c r="M814">
        <f t="shared" si="12"/>
        <v>7136</v>
      </c>
    </row>
    <row r="815" spans="8:13" x14ac:dyDescent="0.3">
      <c r="H815" t="s">
        <v>3323</v>
      </c>
      <c r="I815">
        <v>7133</v>
      </c>
      <c r="J815">
        <v>7133</v>
      </c>
      <c r="K815">
        <v>2615</v>
      </c>
      <c r="L815">
        <v>1718980</v>
      </c>
      <c r="M815">
        <f t="shared" si="12"/>
        <v>7133</v>
      </c>
    </row>
    <row r="816" spans="8:13" x14ac:dyDescent="0.3">
      <c r="H816" t="s">
        <v>1247</v>
      </c>
      <c r="I816">
        <v>3865</v>
      </c>
      <c r="J816">
        <v>3865</v>
      </c>
      <c r="K816">
        <v>538</v>
      </c>
      <c r="L816">
        <v>502741</v>
      </c>
      <c r="M816">
        <f t="shared" si="12"/>
        <v>3865</v>
      </c>
    </row>
    <row r="817" spans="8:13" x14ac:dyDescent="0.3">
      <c r="H817" t="s">
        <v>1045</v>
      </c>
      <c r="I817">
        <v>6352</v>
      </c>
      <c r="J817">
        <v>6352</v>
      </c>
      <c r="K817">
        <v>336</v>
      </c>
      <c r="L817">
        <v>303230</v>
      </c>
      <c r="M817">
        <f t="shared" si="12"/>
        <v>6352</v>
      </c>
    </row>
    <row r="818" spans="8:13" x14ac:dyDescent="0.3">
      <c r="H818" t="s">
        <v>1374</v>
      </c>
      <c r="I818">
        <v>3855</v>
      </c>
      <c r="J818">
        <v>3855</v>
      </c>
      <c r="K818">
        <v>665</v>
      </c>
      <c r="L818">
        <v>512557</v>
      </c>
      <c r="M818">
        <f t="shared" si="12"/>
        <v>3855</v>
      </c>
    </row>
    <row r="819" spans="8:13" x14ac:dyDescent="0.3">
      <c r="H819" t="s">
        <v>2029</v>
      </c>
      <c r="I819">
        <v>9321</v>
      </c>
      <c r="J819">
        <v>9321</v>
      </c>
      <c r="K819">
        <v>1321</v>
      </c>
      <c r="L819">
        <v>833996</v>
      </c>
      <c r="M819">
        <f t="shared" si="12"/>
        <v>9321</v>
      </c>
    </row>
    <row r="820" spans="8:13" x14ac:dyDescent="0.3">
      <c r="H820" t="s">
        <v>3706</v>
      </c>
      <c r="I820">
        <v>8582</v>
      </c>
      <c r="J820">
        <v>8582</v>
      </c>
      <c r="K820">
        <v>2998</v>
      </c>
      <c r="L820">
        <v>1910250</v>
      </c>
      <c r="M820">
        <f t="shared" si="12"/>
        <v>8582</v>
      </c>
    </row>
    <row r="821" spans="8:13" x14ac:dyDescent="0.3">
      <c r="H821" t="s">
        <v>1621</v>
      </c>
      <c r="I821">
        <v>3608</v>
      </c>
      <c r="J821">
        <v>3608</v>
      </c>
      <c r="K821">
        <v>912</v>
      </c>
      <c r="L821">
        <v>534272</v>
      </c>
      <c r="M821">
        <f t="shared" si="12"/>
        <v>3608</v>
      </c>
    </row>
    <row r="822" spans="8:13" x14ac:dyDescent="0.3">
      <c r="H822" t="s">
        <v>2547</v>
      </c>
      <c r="I822">
        <v>2765</v>
      </c>
      <c r="J822">
        <v>2765</v>
      </c>
      <c r="K822">
        <v>1839</v>
      </c>
      <c r="L822">
        <v>1309122</v>
      </c>
      <c r="M822">
        <f t="shared" si="12"/>
        <v>2765</v>
      </c>
    </row>
    <row r="823" spans="8:13" x14ac:dyDescent="0.3">
      <c r="H823" t="s">
        <v>883</v>
      </c>
      <c r="I823">
        <v>7732</v>
      </c>
      <c r="J823">
        <v>7732</v>
      </c>
      <c r="K823">
        <v>174</v>
      </c>
      <c r="L823">
        <v>217835</v>
      </c>
      <c r="M823">
        <f t="shared" si="12"/>
        <v>7732</v>
      </c>
    </row>
    <row r="824" spans="8:13" x14ac:dyDescent="0.3">
      <c r="H824" t="s">
        <v>2178</v>
      </c>
      <c r="I824">
        <v>3255</v>
      </c>
      <c r="J824">
        <v>3255</v>
      </c>
      <c r="K824">
        <v>1470</v>
      </c>
      <c r="L824">
        <v>1012432</v>
      </c>
      <c r="M824">
        <f t="shared" si="12"/>
        <v>3255</v>
      </c>
    </row>
    <row r="825" spans="8:13" x14ac:dyDescent="0.3">
      <c r="H825" t="s">
        <v>3214</v>
      </c>
      <c r="I825">
        <v>5231</v>
      </c>
      <c r="J825">
        <v>5231</v>
      </c>
      <c r="K825">
        <v>2506</v>
      </c>
      <c r="L825">
        <v>1616647</v>
      </c>
      <c r="M825">
        <f t="shared" si="12"/>
        <v>5231</v>
      </c>
    </row>
    <row r="826" spans="8:13" x14ac:dyDescent="0.3">
      <c r="H826" t="s">
        <v>3215</v>
      </c>
      <c r="I826">
        <v>5213</v>
      </c>
      <c r="J826">
        <v>5213</v>
      </c>
      <c r="K826">
        <v>2507</v>
      </c>
      <c r="L826">
        <v>1616647</v>
      </c>
      <c r="M826">
        <f t="shared" si="12"/>
        <v>5213</v>
      </c>
    </row>
    <row r="827" spans="8:13" x14ac:dyDescent="0.3">
      <c r="H827" t="s">
        <v>2997</v>
      </c>
      <c r="I827">
        <v>4900</v>
      </c>
      <c r="J827">
        <v>4900</v>
      </c>
      <c r="K827">
        <v>2289</v>
      </c>
      <c r="L827">
        <v>1518971</v>
      </c>
      <c r="M827">
        <f t="shared" si="12"/>
        <v>4900</v>
      </c>
    </row>
    <row r="828" spans="8:13" x14ac:dyDescent="0.3">
      <c r="H828" t="s">
        <v>1859</v>
      </c>
      <c r="I828">
        <v>9163</v>
      </c>
      <c r="J828">
        <v>9163</v>
      </c>
      <c r="K828">
        <v>1150</v>
      </c>
      <c r="L828">
        <v>806956</v>
      </c>
      <c r="M828">
        <f t="shared" si="12"/>
        <v>9163</v>
      </c>
    </row>
    <row r="829" spans="8:13" x14ac:dyDescent="0.3">
      <c r="H829" t="s">
        <v>1817</v>
      </c>
      <c r="I829">
        <v>8052</v>
      </c>
      <c r="J829">
        <v>8052</v>
      </c>
      <c r="K829">
        <v>1108</v>
      </c>
      <c r="L829">
        <v>732203</v>
      </c>
      <c r="M829">
        <f t="shared" si="12"/>
        <v>8052</v>
      </c>
    </row>
    <row r="830" spans="8:13" x14ac:dyDescent="0.3">
      <c r="H830" t="s">
        <v>758</v>
      </c>
      <c r="I830">
        <v>7724</v>
      </c>
      <c r="J830">
        <v>7724</v>
      </c>
      <c r="K830">
        <v>49</v>
      </c>
      <c r="L830">
        <v>204543</v>
      </c>
      <c r="M830">
        <f t="shared" si="12"/>
        <v>7724</v>
      </c>
    </row>
    <row r="831" spans="8:13" x14ac:dyDescent="0.3">
      <c r="H831" t="s">
        <v>2014</v>
      </c>
      <c r="I831">
        <v>9211</v>
      </c>
      <c r="J831">
        <v>9211</v>
      </c>
      <c r="K831">
        <v>1306</v>
      </c>
      <c r="L831">
        <v>832717</v>
      </c>
      <c r="M831">
        <f t="shared" si="12"/>
        <v>9211</v>
      </c>
    </row>
    <row r="832" spans="8:13" x14ac:dyDescent="0.3">
      <c r="H832" t="s">
        <v>1806</v>
      </c>
      <c r="I832">
        <v>8086</v>
      </c>
      <c r="J832">
        <v>8086</v>
      </c>
      <c r="K832">
        <v>1097</v>
      </c>
      <c r="L832">
        <v>729939</v>
      </c>
      <c r="M832">
        <f t="shared" si="12"/>
        <v>8086</v>
      </c>
    </row>
    <row r="833" spans="8:13" x14ac:dyDescent="0.3">
      <c r="H833" t="s">
        <v>2179</v>
      </c>
      <c r="I833">
        <v>3352</v>
      </c>
      <c r="J833">
        <v>3352</v>
      </c>
      <c r="K833">
        <v>1471</v>
      </c>
      <c r="L833">
        <v>1020747</v>
      </c>
      <c r="M833">
        <f t="shared" si="12"/>
        <v>3352</v>
      </c>
    </row>
    <row r="834" spans="8:13" x14ac:dyDescent="0.3">
      <c r="H834" t="s">
        <v>1669</v>
      </c>
      <c r="I834">
        <v>6645</v>
      </c>
      <c r="J834">
        <v>6645</v>
      </c>
      <c r="K834">
        <v>960</v>
      </c>
      <c r="L834">
        <v>622646</v>
      </c>
      <c r="M834">
        <f t="shared" ref="M834:M897" si="13">IF(J834-I834&lt;&gt;0,"kérem megadni!",I834)</f>
        <v>6645</v>
      </c>
    </row>
    <row r="835" spans="8:13" x14ac:dyDescent="0.3">
      <c r="H835" t="s">
        <v>2016</v>
      </c>
      <c r="I835">
        <v>9122</v>
      </c>
      <c r="J835">
        <v>9122</v>
      </c>
      <c r="K835">
        <v>1308</v>
      </c>
      <c r="L835">
        <v>833251</v>
      </c>
      <c r="M835">
        <f t="shared" si="13"/>
        <v>9122</v>
      </c>
    </row>
    <row r="836" spans="8:13" x14ac:dyDescent="0.3">
      <c r="H836" t="s">
        <v>1321</v>
      </c>
      <c r="I836">
        <v>3985</v>
      </c>
      <c r="J836">
        <v>3985</v>
      </c>
      <c r="K836">
        <v>612</v>
      </c>
      <c r="L836">
        <v>508174</v>
      </c>
      <c r="M836">
        <f t="shared" si="13"/>
        <v>3985</v>
      </c>
    </row>
    <row r="837" spans="8:13" x14ac:dyDescent="0.3">
      <c r="H837" t="s">
        <v>3450</v>
      </c>
      <c r="I837">
        <v>9794</v>
      </c>
      <c r="J837">
        <v>9794</v>
      </c>
      <c r="K837">
        <v>2742</v>
      </c>
      <c r="L837">
        <v>1813587</v>
      </c>
      <c r="M837">
        <f t="shared" si="13"/>
        <v>9794</v>
      </c>
    </row>
    <row r="838" spans="8:13" x14ac:dyDescent="0.3">
      <c r="H838" t="s">
        <v>1336</v>
      </c>
      <c r="I838">
        <v>3847</v>
      </c>
      <c r="J838">
        <v>3847</v>
      </c>
      <c r="K838">
        <v>627</v>
      </c>
      <c r="L838">
        <v>509742</v>
      </c>
      <c r="M838">
        <f t="shared" si="13"/>
        <v>3847</v>
      </c>
    </row>
    <row r="839" spans="8:13" x14ac:dyDescent="0.3">
      <c r="H839" t="s">
        <v>839</v>
      </c>
      <c r="I839">
        <v>7370</v>
      </c>
      <c r="J839">
        <v>7370</v>
      </c>
      <c r="K839">
        <v>130</v>
      </c>
      <c r="L839">
        <v>213286</v>
      </c>
      <c r="M839">
        <f t="shared" si="13"/>
        <v>7370</v>
      </c>
    </row>
    <row r="840" spans="8:13" x14ac:dyDescent="0.3">
      <c r="H840" t="s">
        <v>1567</v>
      </c>
      <c r="I840">
        <v>3837</v>
      </c>
      <c r="J840">
        <v>3837</v>
      </c>
      <c r="K840">
        <v>858</v>
      </c>
      <c r="L840">
        <v>529708</v>
      </c>
      <c r="M840">
        <f t="shared" si="13"/>
        <v>3837</v>
      </c>
    </row>
    <row r="841" spans="8:13" x14ac:dyDescent="0.3">
      <c r="H841" t="s">
        <v>3451</v>
      </c>
      <c r="I841">
        <v>9934</v>
      </c>
      <c r="J841">
        <v>9934</v>
      </c>
      <c r="K841">
        <v>2743</v>
      </c>
      <c r="L841">
        <v>1808013</v>
      </c>
      <c r="M841">
        <f t="shared" si="13"/>
        <v>9934</v>
      </c>
    </row>
    <row r="842" spans="8:13" x14ac:dyDescent="0.3">
      <c r="H842" t="s">
        <v>1596</v>
      </c>
      <c r="I842">
        <v>3722</v>
      </c>
      <c r="J842">
        <v>3722</v>
      </c>
      <c r="K842">
        <v>887</v>
      </c>
      <c r="L842">
        <v>531723</v>
      </c>
      <c r="M842">
        <f t="shared" si="13"/>
        <v>3722</v>
      </c>
    </row>
    <row r="843" spans="8:13" x14ac:dyDescent="0.3">
      <c r="H843" t="s">
        <v>1153</v>
      </c>
      <c r="I843">
        <v>6055</v>
      </c>
      <c r="J843">
        <v>6055</v>
      </c>
      <c r="K843">
        <v>444</v>
      </c>
      <c r="L843">
        <v>333598</v>
      </c>
      <c r="M843">
        <f t="shared" si="13"/>
        <v>6055</v>
      </c>
    </row>
    <row r="844" spans="8:13" x14ac:dyDescent="0.3">
      <c r="H844" t="s">
        <v>3452</v>
      </c>
      <c r="I844">
        <v>9918</v>
      </c>
      <c r="J844">
        <v>9918</v>
      </c>
      <c r="K844">
        <v>2744</v>
      </c>
      <c r="L844">
        <v>1829841</v>
      </c>
      <c r="M844">
        <f t="shared" si="13"/>
        <v>9918</v>
      </c>
    </row>
    <row r="845" spans="8:13" x14ac:dyDescent="0.3">
      <c r="H845" t="s">
        <v>2756</v>
      </c>
      <c r="I845">
        <v>7456</v>
      </c>
      <c r="J845">
        <v>7456</v>
      </c>
      <c r="K845">
        <v>2048</v>
      </c>
      <c r="L845">
        <v>1413985</v>
      </c>
      <c r="M845">
        <f t="shared" si="13"/>
        <v>7456</v>
      </c>
    </row>
    <row r="846" spans="8:13" x14ac:dyDescent="0.3">
      <c r="H846" t="s">
        <v>3324</v>
      </c>
      <c r="I846">
        <v>7175</v>
      </c>
      <c r="J846">
        <v>7175</v>
      </c>
      <c r="K846">
        <v>2616</v>
      </c>
      <c r="L846">
        <v>1715820</v>
      </c>
      <c r="M846">
        <f t="shared" si="13"/>
        <v>7175</v>
      </c>
    </row>
    <row r="847" spans="8:13" x14ac:dyDescent="0.3">
      <c r="H847" t="s">
        <v>1606</v>
      </c>
      <c r="I847">
        <v>3721</v>
      </c>
      <c r="J847">
        <v>3721</v>
      </c>
      <c r="K847">
        <v>897</v>
      </c>
      <c r="L847">
        <v>532762</v>
      </c>
      <c r="M847">
        <f t="shared" si="13"/>
        <v>3721</v>
      </c>
    </row>
    <row r="848" spans="8:13" x14ac:dyDescent="0.3">
      <c r="H848" t="s">
        <v>3325</v>
      </c>
      <c r="I848">
        <v>7099</v>
      </c>
      <c r="J848">
        <v>7099</v>
      </c>
      <c r="K848">
        <v>2617</v>
      </c>
      <c r="L848">
        <v>1717914</v>
      </c>
      <c r="M848">
        <f t="shared" si="13"/>
        <v>7099</v>
      </c>
    </row>
    <row r="849" spans="8:13" x14ac:dyDescent="0.3">
      <c r="H849" t="s">
        <v>3707</v>
      </c>
      <c r="I849">
        <v>8227</v>
      </c>
      <c r="J849">
        <v>8227</v>
      </c>
      <c r="K849">
        <v>2999</v>
      </c>
      <c r="L849">
        <v>1924369</v>
      </c>
      <c r="M849">
        <f t="shared" si="13"/>
        <v>8227</v>
      </c>
    </row>
    <row r="850" spans="8:13" x14ac:dyDescent="0.3">
      <c r="H850" t="s">
        <v>3920</v>
      </c>
      <c r="I850">
        <v>8380</v>
      </c>
      <c r="J850">
        <v>8380</v>
      </c>
      <c r="K850">
        <v>3212</v>
      </c>
      <c r="L850">
        <v>2011642</v>
      </c>
      <c r="M850">
        <f t="shared" si="13"/>
        <v>8380</v>
      </c>
    </row>
    <row r="851" spans="8:13" x14ac:dyDescent="0.3">
      <c r="H851" t="s">
        <v>2548</v>
      </c>
      <c r="I851">
        <v>2363</v>
      </c>
      <c r="J851">
        <v>2363</v>
      </c>
      <c r="K851">
        <v>1840</v>
      </c>
      <c r="L851">
        <v>1306035</v>
      </c>
      <c r="M851">
        <f t="shared" si="13"/>
        <v>2363</v>
      </c>
    </row>
    <row r="852" spans="8:13" x14ac:dyDescent="0.3">
      <c r="H852" t="s">
        <v>2394</v>
      </c>
      <c r="I852">
        <v>2611</v>
      </c>
      <c r="J852">
        <v>2611</v>
      </c>
      <c r="K852">
        <v>1686</v>
      </c>
      <c r="L852">
        <v>1224323</v>
      </c>
      <c r="M852">
        <f t="shared" si="13"/>
        <v>2611</v>
      </c>
    </row>
    <row r="853" spans="8:13" x14ac:dyDescent="0.3">
      <c r="H853" t="s">
        <v>3921</v>
      </c>
      <c r="I853">
        <v>8767</v>
      </c>
      <c r="J853">
        <v>8767</v>
      </c>
      <c r="K853">
        <v>3213</v>
      </c>
      <c r="L853">
        <v>2021476</v>
      </c>
      <c r="M853">
        <f t="shared" si="13"/>
        <v>8767</v>
      </c>
    </row>
    <row r="854" spans="8:13" x14ac:dyDescent="0.3">
      <c r="H854" t="s">
        <v>1309</v>
      </c>
      <c r="I854">
        <v>3989</v>
      </c>
      <c r="J854">
        <v>3989</v>
      </c>
      <c r="K854">
        <v>600</v>
      </c>
      <c r="L854">
        <v>507588</v>
      </c>
      <c r="M854">
        <f t="shared" si="13"/>
        <v>3989</v>
      </c>
    </row>
    <row r="855" spans="8:13" x14ac:dyDescent="0.3">
      <c r="H855" t="s">
        <v>3922</v>
      </c>
      <c r="I855">
        <v>8973</v>
      </c>
      <c r="J855">
        <v>8973</v>
      </c>
      <c r="K855">
        <v>3214</v>
      </c>
      <c r="L855">
        <v>2030890</v>
      </c>
      <c r="M855">
        <f t="shared" si="13"/>
        <v>8973</v>
      </c>
    </row>
    <row r="856" spans="8:13" x14ac:dyDescent="0.3">
      <c r="H856" t="s">
        <v>1044</v>
      </c>
      <c r="I856">
        <v>6447</v>
      </c>
      <c r="J856">
        <v>6447</v>
      </c>
      <c r="K856">
        <v>335</v>
      </c>
      <c r="L856">
        <v>302954</v>
      </c>
      <c r="M856">
        <f t="shared" si="13"/>
        <v>6447</v>
      </c>
    </row>
    <row r="857" spans="8:13" x14ac:dyDescent="0.3">
      <c r="H857" t="s">
        <v>805</v>
      </c>
      <c r="I857">
        <v>7968</v>
      </c>
      <c r="J857">
        <v>7968</v>
      </c>
      <c r="K857">
        <v>96</v>
      </c>
      <c r="L857">
        <v>208819</v>
      </c>
      <c r="M857">
        <f t="shared" si="13"/>
        <v>7968</v>
      </c>
    </row>
    <row r="858" spans="8:13" x14ac:dyDescent="0.3">
      <c r="H858" t="s">
        <v>3453</v>
      </c>
      <c r="I858">
        <v>9985</v>
      </c>
      <c r="J858">
        <v>9985</v>
      </c>
      <c r="K858">
        <v>2745</v>
      </c>
      <c r="L858">
        <v>1823287</v>
      </c>
      <c r="M858">
        <f t="shared" si="13"/>
        <v>9985</v>
      </c>
    </row>
    <row r="859" spans="8:13" x14ac:dyDescent="0.3">
      <c r="H859" t="s">
        <v>2180</v>
      </c>
      <c r="I859">
        <v>3324</v>
      </c>
      <c r="J859">
        <v>3324</v>
      </c>
      <c r="K859">
        <v>1472</v>
      </c>
      <c r="L859">
        <v>1016328</v>
      </c>
      <c r="M859">
        <f t="shared" si="13"/>
        <v>3324</v>
      </c>
    </row>
    <row r="860" spans="8:13" x14ac:dyDescent="0.3">
      <c r="H860" t="s">
        <v>1595</v>
      </c>
      <c r="I860">
        <v>3735</v>
      </c>
      <c r="J860">
        <v>3735</v>
      </c>
      <c r="K860">
        <v>886</v>
      </c>
      <c r="L860">
        <v>531671</v>
      </c>
      <c r="M860">
        <f t="shared" si="13"/>
        <v>3735</v>
      </c>
    </row>
    <row r="861" spans="8:13" x14ac:dyDescent="0.3">
      <c r="H861" t="s">
        <v>2395</v>
      </c>
      <c r="I861">
        <v>3067</v>
      </c>
      <c r="J861">
        <v>3067</v>
      </c>
      <c r="K861">
        <v>1687</v>
      </c>
      <c r="L861">
        <v>1233312</v>
      </c>
      <c r="M861">
        <f t="shared" si="13"/>
        <v>3067</v>
      </c>
    </row>
    <row r="862" spans="8:13" x14ac:dyDescent="0.3">
      <c r="H862" t="s">
        <v>1496</v>
      </c>
      <c r="I862">
        <v>3814</v>
      </c>
      <c r="J862">
        <v>3814</v>
      </c>
      <c r="K862">
        <v>787</v>
      </c>
      <c r="L862">
        <v>523533</v>
      </c>
      <c r="M862">
        <f t="shared" si="13"/>
        <v>3814</v>
      </c>
    </row>
    <row r="863" spans="8:13" x14ac:dyDescent="0.3">
      <c r="H863" t="s">
        <v>1249</v>
      </c>
      <c r="I863">
        <v>3561</v>
      </c>
      <c r="J863">
        <v>3561</v>
      </c>
      <c r="K863">
        <v>540</v>
      </c>
      <c r="L863">
        <v>502848</v>
      </c>
      <c r="M863">
        <f t="shared" si="13"/>
        <v>3561</v>
      </c>
    </row>
    <row r="864" spans="8:13" x14ac:dyDescent="0.3">
      <c r="H864" t="s">
        <v>2998</v>
      </c>
      <c r="I864">
        <v>4621</v>
      </c>
      <c r="J864">
        <v>4621</v>
      </c>
      <c r="K864">
        <v>2290</v>
      </c>
      <c r="L864">
        <v>1522415</v>
      </c>
      <c r="M864">
        <f t="shared" si="13"/>
        <v>4621</v>
      </c>
    </row>
    <row r="865" spans="8:13" x14ac:dyDescent="0.3">
      <c r="H865" t="s">
        <v>2003</v>
      </c>
      <c r="I865">
        <v>8432</v>
      </c>
      <c r="J865">
        <v>8432</v>
      </c>
      <c r="K865">
        <v>1295</v>
      </c>
      <c r="L865">
        <v>830678</v>
      </c>
      <c r="M865">
        <f t="shared" si="13"/>
        <v>8432</v>
      </c>
    </row>
    <row r="866" spans="8:13" x14ac:dyDescent="0.3">
      <c r="H866" t="s">
        <v>1662</v>
      </c>
      <c r="I866">
        <v>6774</v>
      </c>
      <c r="J866">
        <v>6774</v>
      </c>
      <c r="K866">
        <v>953</v>
      </c>
      <c r="L866">
        <v>618999</v>
      </c>
      <c r="M866">
        <f t="shared" si="13"/>
        <v>6774</v>
      </c>
    </row>
    <row r="867" spans="8:13" x14ac:dyDescent="0.3">
      <c r="H867" t="s">
        <v>1877</v>
      </c>
      <c r="I867">
        <v>9433</v>
      </c>
      <c r="J867">
        <v>9433</v>
      </c>
      <c r="K867">
        <v>1168</v>
      </c>
      <c r="L867">
        <v>809885</v>
      </c>
      <c r="M867">
        <f t="shared" si="13"/>
        <v>9433</v>
      </c>
    </row>
    <row r="868" spans="8:13" x14ac:dyDescent="0.3">
      <c r="H868" t="s">
        <v>1885</v>
      </c>
      <c r="I868">
        <v>9493</v>
      </c>
      <c r="J868">
        <v>9493</v>
      </c>
      <c r="K868">
        <v>1176</v>
      </c>
      <c r="L868">
        <v>811253</v>
      </c>
      <c r="M868">
        <f t="shared" si="13"/>
        <v>9493</v>
      </c>
    </row>
    <row r="869" spans="8:13" x14ac:dyDescent="0.3">
      <c r="H869" t="s">
        <v>1876</v>
      </c>
      <c r="I869">
        <v>9431</v>
      </c>
      <c r="J869">
        <v>9431</v>
      </c>
      <c r="K869">
        <v>1167</v>
      </c>
      <c r="L869">
        <v>809885</v>
      </c>
      <c r="M869">
        <f t="shared" si="13"/>
        <v>9431</v>
      </c>
    </row>
    <row r="870" spans="8:13" x14ac:dyDescent="0.3">
      <c r="H870" t="s">
        <v>1875</v>
      </c>
      <c r="I870">
        <v>9442</v>
      </c>
      <c r="J870">
        <v>9442</v>
      </c>
      <c r="K870">
        <v>1166</v>
      </c>
      <c r="L870">
        <v>809487</v>
      </c>
      <c r="M870">
        <f t="shared" si="13"/>
        <v>9442</v>
      </c>
    </row>
    <row r="871" spans="8:13" x14ac:dyDescent="0.3">
      <c r="H871" t="s">
        <v>1883</v>
      </c>
      <c r="I871">
        <v>9492</v>
      </c>
      <c r="J871">
        <v>9492</v>
      </c>
      <c r="K871">
        <v>1174</v>
      </c>
      <c r="L871">
        <v>810658</v>
      </c>
      <c r="M871">
        <f t="shared" si="13"/>
        <v>9492</v>
      </c>
    </row>
    <row r="872" spans="8:13" x14ac:dyDescent="0.3">
      <c r="H872" t="s">
        <v>1894</v>
      </c>
      <c r="I872">
        <v>9421</v>
      </c>
      <c r="J872">
        <v>9421</v>
      </c>
      <c r="K872">
        <v>1185</v>
      </c>
      <c r="L872">
        <v>812414</v>
      </c>
      <c r="M872">
        <f t="shared" si="13"/>
        <v>9421</v>
      </c>
    </row>
    <row r="873" spans="8:13" x14ac:dyDescent="0.3">
      <c r="H873" t="s">
        <v>1914</v>
      </c>
      <c r="I873">
        <v>9444</v>
      </c>
      <c r="J873">
        <v>9444</v>
      </c>
      <c r="K873">
        <v>1206</v>
      </c>
      <c r="L873">
        <v>815343</v>
      </c>
      <c r="M873">
        <f t="shared" si="13"/>
        <v>9444</v>
      </c>
    </row>
    <row r="874" spans="8:13" x14ac:dyDescent="0.3">
      <c r="H874" t="s">
        <v>2007</v>
      </c>
      <c r="I874">
        <v>9436</v>
      </c>
      <c r="J874">
        <v>9436</v>
      </c>
      <c r="K874">
        <v>1299</v>
      </c>
      <c r="L874">
        <v>831440</v>
      </c>
      <c r="M874">
        <f t="shared" si="13"/>
        <v>9436</v>
      </c>
    </row>
    <row r="875" spans="8:13" x14ac:dyDescent="0.3">
      <c r="H875" t="s">
        <v>1997</v>
      </c>
      <c r="I875">
        <v>9434</v>
      </c>
      <c r="J875">
        <v>9434</v>
      </c>
      <c r="K875">
        <v>1289</v>
      </c>
      <c r="L875">
        <v>830021</v>
      </c>
      <c r="M875">
        <f t="shared" si="13"/>
        <v>9434</v>
      </c>
    </row>
    <row r="876" spans="8:13" x14ac:dyDescent="0.3">
      <c r="H876" t="s">
        <v>2757</v>
      </c>
      <c r="I876">
        <v>7282</v>
      </c>
      <c r="J876">
        <v>7282</v>
      </c>
      <c r="K876">
        <v>2049</v>
      </c>
      <c r="L876">
        <v>1431644</v>
      </c>
      <c r="M876">
        <f t="shared" si="13"/>
        <v>7282</v>
      </c>
    </row>
    <row r="877" spans="8:13" x14ac:dyDescent="0.3">
      <c r="H877" t="s">
        <v>1513</v>
      </c>
      <c r="I877">
        <v>3994</v>
      </c>
      <c r="J877">
        <v>3994</v>
      </c>
      <c r="K877">
        <v>804</v>
      </c>
      <c r="L877">
        <v>525238</v>
      </c>
      <c r="M877">
        <f t="shared" si="13"/>
        <v>3994</v>
      </c>
    </row>
    <row r="878" spans="8:13" x14ac:dyDescent="0.3">
      <c r="H878" t="s">
        <v>1347</v>
      </c>
      <c r="I878">
        <v>3783</v>
      </c>
      <c r="J878">
        <v>3783</v>
      </c>
      <c r="K878">
        <v>638</v>
      </c>
      <c r="L878">
        <v>510728</v>
      </c>
      <c r="M878">
        <f t="shared" si="13"/>
        <v>3783</v>
      </c>
    </row>
    <row r="879" spans="8:13" x14ac:dyDescent="0.3">
      <c r="H879" t="s">
        <v>3923</v>
      </c>
      <c r="I879">
        <v>8835</v>
      </c>
      <c r="J879">
        <v>8835</v>
      </c>
      <c r="K879">
        <v>3215</v>
      </c>
      <c r="L879">
        <v>2019187</v>
      </c>
      <c r="M879">
        <f t="shared" si="13"/>
        <v>8835</v>
      </c>
    </row>
    <row r="880" spans="8:13" x14ac:dyDescent="0.3">
      <c r="H880" t="s">
        <v>1042</v>
      </c>
      <c r="I880">
        <v>6331</v>
      </c>
      <c r="J880">
        <v>6331</v>
      </c>
      <c r="K880">
        <v>333</v>
      </c>
      <c r="L880">
        <v>302149</v>
      </c>
      <c r="M880">
        <f t="shared" si="13"/>
        <v>6331</v>
      </c>
    </row>
    <row r="881" spans="8:13" x14ac:dyDescent="0.3">
      <c r="H881" t="s">
        <v>2141</v>
      </c>
      <c r="I881">
        <v>4090</v>
      </c>
      <c r="J881">
        <v>4090</v>
      </c>
      <c r="K881">
        <v>1433</v>
      </c>
      <c r="L881">
        <v>934014</v>
      </c>
      <c r="M881">
        <f t="shared" si="13"/>
        <v>4090</v>
      </c>
    </row>
    <row r="882" spans="8:13" x14ac:dyDescent="0.3">
      <c r="H882" t="s">
        <v>2758</v>
      </c>
      <c r="I882">
        <v>7271</v>
      </c>
      <c r="J882">
        <v>7271</v>
      </c>
      <c r="K882">
        <v>2050</v>
      </c>
      <c r="L882">
        <v>1422026</v>
      </c>
      <c r="M882">
        <f t="shared" si="13"/>
        <v>7271</v>
      </c>
    </row>
    <row r="883" spans="8:13" x14ac:dyDescent="0.3">
      <c r="H883" t="s">
        <v>1436</v>
      </c>
      <c r="I883">
        <v>3893</v>
      </c>
      <c r="J883">
        <v>3893</v>
      </c>
      <c r="K883">
        <v>727</v>
      </c>
      <c r="L883">
        <v>517932</v>
      </c>
      <c r="M883">
        <f t="shared" si="13"/>
        <v>3893</v>
      </c>
    </row>
    <row r="884" spans="8:13" x14ac:dyDescent="0.3">
      <c r="H884" t="s">
        <v>2760</v>
      </c>
      <c r="I884">
        <v>8640</v>
      </c>
      <c r="J884">
        <v>8640</v>
      </c>
      <c r="K884">
        <v>2052</v>
      </c>
      <c r="L884">
        <v>1414632</v>
      </c>
      <c r="M884">
        <f t="shared" si="13"/>
        <v>8640</v>
      </c>
    </row>
    <row r="885" spans="8:13" x14ac:dyDescent="0.3">
      <c r="H885" t="s">
        <v>2761</v>
      </c>
      <c r="I885">
        <v>8644</v>
      </c>
      <c r="J885">
        <v>8644</v>
      </c>
      <c r="K885">
        <v>2053</v>
      </c>
      <c r="L885">
        <v>1414632</v>
      </c>
      <c r="M885">
        <f t="shared" si="13"/>
        <v>8644</v>
      </c>
    </row>
    <row r="886" spans="8:13" x14ac:dyDescent="0.3">
      <c r="H886" t="s">
        <v>1685</v>
      </c>
      <c r="I886">
        <v>6793</v>
      </c>
      <c r="J886">
        <v>6793</v>
      </c>
      <c r="K886">
        <v>976</v>
      </c>
      <c r="L886">
        <v>633020</v>
      </c>
      <c r="M886">
        <f t="shared" si="13"/>
        <v>6793</v>
      </c>
    </row>
    <row r="887" spans="8:13" x14ac:dyDescent="0.3">
      <c r="H887" t="s">
        <v>1582</v>
      </c>
      <c r="I887">
        <v>3849</v>
      </c>
      <c r="J887">
        <v>3849</v>
      </c>
      <c r="K887">
        <v>873</v>
      </c>
      <c r="L887">
        <v>530483</v>
      </c>
      <c r="M887">
        <f t="shared" si="13"/>
        <v>3849</v>
      </c>
    </row>
    <row r="888" spans="8:13" x14ac:dyDescent="0.3">
      <c r="H888" t="s">
        <v>2549</v>
      </c>
      <c r="I888">
        <v>2151</v>
      </c>
      <c r="J888">
        <v>2151</v>
      </c>
      <c r="K888">
        <v>1841</v>
      </c>
      <c r="L888">
        <v>1332610</v>
      </c>
      <c r="M888">
        <f t="shared" si="13"/>
        <v>2151</v>
      </c>
    </row>
    <row r="889" spans="8:13" x14ac:dyDescent="0.3">
      <c r="H889" t="s">
        <v>1643</v>
      </c>
      <c r="I889">
        <v>6922</v>
      </c>
      <c r="J889">
        <v>6922</v>
      </c>
      <c r="K889">
        <v>934</v>
      </c>
      <c r="L889">
        <v>609210</v>
      </c>
      <c r="M889">
        <f t="shared" si="13"/>
        <v>6922</v>
      </c>
    </row>
    <row r="890" spans="8:13" x14ac:dyDescent="0.3">
      <c r="H890" t="s">
        <v>2041</v>
      </c>
      <c r="I890">
        <v>4177</v>
      </c>
      <c r="J890">
        <v>4177</v>
      </c>
      <c r="K890">
        <v>1333</v>
      </c>
      <c r="L890">
        <v>903258</v>
      </c>
      <c r="M890">
        <f t="shared" si="13"/>
        <v>4177</v>
      </c>
    </row>
    <row r="891" spans="8:13" x14ac:dyDescent="0.3">
      <c r="H891" t="s">
        <v>1841</v>
      </c>
      <c r="I891">
        <v>9300</v>
      </c>
      <c r="J891">
        <v>9300</v>
      </c>
      <c r="K891">
        <v>1132</v>
      </c>
      <c r="L891">
        <v>804039</v>
      </c>
      <c r="M891">
        <f t="shared" si="13"/>
        <v>9300</v>
      </c>
    </row>
    <row r="892" spans="8:13" x14ac:dyDescent="0.3">
      <c r="H892" t="s">
        <v>2759</v>
      </c>
      <c r="I892">
        <v>8732</v>
      </c>
      <c r="J892">
        <v>8732</v>
      </c>
      <c r="K892">
        <v>2051</v>
      </c>
      <c r="L892">
        <v>1422707</v>
      </c>
      <c r="M892">
        <f t="shared" si="13"/>
        <v>8732</v>
      </c>
    </row>
    <row r="893" spans="8:13" x14ac:dyDescent="0.3">
      <c r="H893" t="s">
        <v>1482</v>
      </c>
      <c r="I893">
        <v>3864</v>
      </c>
      <c r="J893">
        <v>3864</v>
      </c>
      <c r="K893">
        <v>773</v>
      </c>
      <c r="L893">
        <v>522123</v>
      </c>
      <c r="M893">
        <f t="shared" si="13"/>
        <v>3864</v>
      </c>
    </row>
    <row r="894" spans="8:13" x14ac:dyDescent="0.3">
      <c r="H894" t="s">
        <v>2094</v>
      </c>
      <c r="I894">
        <v>4141</v>
      </c>
      <c r="J894">
        <v>4141</v>
      </c>
      <c r="K894">
        <v>1386</v>
      </c>
      <c r="L894">
        <v>916993</v>
      </c>
      <c r="M894">
        <f t="shared" si="13"/>
        <v>4141</v>
      </c>
    </row>
    <row r="895" spans="8:13" x14ac:dyDescent="0.3">
      <c r="H895" t="s">
        <v>1611</v>
      </c>
      <c r="I895">
        <v>3860</v>
      </c>
      <c r="J895">
        <v>3860</v>
      </c>
      <c r="K895">
        <v>902</v>
      </c>
      <c r="L895">
        <v>533048</v>
      </c>
      <c r="M895">
        <f t="shared" si="13"/>
        <v>3860</v>
      </c>
    </row>
    <row r="896" spans="8:13" x14ac:dyDescent="0.3">
      <c r="H896" t="s">
        <v>1714</v>
      </c>
      <c r="I896">
        <v>8157</v>
      </c>
      <c r="J896">
        <v>8157</v>
      </c>
      <c r="K896">
        <v>1005</v>
      </c>
      <c r="L896">
        <v>706114</v>
      </c>
      <c r="M896">
        <f t="shared" si="13"/>
        <v>8157</v>
      </c>
    </row>
    <row r="897" spans="8:13" x14ac:dyDescent="0.3">
      <c r="H897" t="s">
        <v>2999</v>
      </c>
      <c r="I897">
        <v>4964</v>
      </c>
      <c r="J897">
        <v>4964</v>
      </c>
      <c r="K897">
        <v>2291</v>
      </c>
      <c r="L897">
        <v>1510791</v>
      </c>
      <c r="M897">
        <f t="shared" si="13"/>
        <v>4964</v>
      </c>
    </row>
    <row r="898" spans="8:13" x14ac:dyDescent="0.3">
      <c r="H898" t="s">
        <v>2105</v>
      </c>
      <c r="I898">
        <v>4266</v>
      </c>
      <c r="J898">
        <v>4266</v>
      </c>
      <c r="K898">
        <v>1397</v>
      </c>
      <c r="L898">
        <v>922150</v>
      </c>
      <c r="M898">
        <f t="shared" ref="M898:M961" si="14">IF(J898-I898&lt;&gt;0,"kérem megadni!",I898)</f>
        <v>4266</v>
      </c>
    </row>
    <row r="899" spans="8:13" x14ac:dyDescent="0.3">
      <c r="H899" t="s">
        <v>1145</v>
      </c>
      <c r="I899">
        <v>6042</v>
      </c>
      <c r="J899">
        <v>6042</v>
      </c>
      <c r="K899">
        <v>436</v>
      </c>
      <c r="L899">
        <v>331468</v>
      </c>
      <c r="M899">
        <f t="shared" si="14"/>
        <v>6042</v>
      </c>
    </row>
    <row r="900" spans="8:13" x14ac:dyDescent="0.3">
      <c r="H900" t="s">
        <v>1155</v>
      </c>
      <c r="I900">
        <v>6116</v>
      </c>
      <c r="J900">
        <v>6116</v>
      </c>
      <c r="K900">
        <v>446</v>
      </c>
      <c r="L900">
        <v>333622</v>
      </c>
      <c r="M900">
        <f t="shared" si="14"/>
        <v>6116</v>
      </c>
    </row>
    <row r="901" spans="8:13" x14ac:dyDescent="0.3">
      <c r="H901" t="s">
        <v>1085</v>
      </c>
      <c r="I901">
        <v>6085</v>
      </c>
      <c r="J901">
        <v>6085</v>
      </c>
      <c r="K901">
        <v>376</v>
      </c>
      <c r="L901">
        <v>314058</v>
      </c>
      <c r="M901">
        <f t="shared" si="14"/>
        <v>6085</v>
      </c>
    </row>
    <row r="902" spans="8:13" x14ac:dyDescent="0.3">
      <c r="H902" t="s">
        <v>3000</v>
      </c>
      <c r="I902">
        <v>4754</v>
      </c>
      <c r="J902">
        <v>4754</v>
      </c>
      <c r="K902">
        <v>2292</v>
      </c>
      <c r="L902">
        <v>1514377</v>
      </c>
      <c r="M902">
        <f t="shared" si="14"/>
        <v>4754</v>
      </c>
    </row>
    <row r="903" spans="8:13" x14ac:dyDescent="0.3">
      <c r="H903" t="s">
        <v>3326</v>
      </c>
      <c r="I903">
        <v>7087</v>
      </c>
      <c r="J903">
        <v>7087</v>
      </c>
      <c r="K903">
        <v>2618</v>
      </c>
      <c r="L903">
        <v>1717950</v>
      </c>
      <c r="M903">
        <f t="shared" si="14"/>
        <v>7087</v>
      </c>
    </row>
    <row r="904" spans="8:13" x14ac:dyDescent="0.3">
      <c r="H904" t="s">
        <v>1433</v>
      </c>
      <c r="I904">
        <v>3996</v>
      </c>
      <c r="J904">
        <v>3996</v>
      </c>
      <c r="K904">
        <v>724</v>
      </c>
      <c r="L904">
        <v>517109</v>
      </c>
      <c r="M904">
        <f t="shared" si="14"/>
        <v>3996</v>
      </c>
    </row>
    <row r="905" spans="8:13" x14ac:dyDescent="0.3">
      <c r="H905" t="s">
        <v>1300</v>
      </c>
      <c r="I905">
        <v>3994</v>
      </c>
      <c r="J905">
        <v>3994</v>
      </c>
      <c r="K905">
        <v>591</v>
      </c>
      <c r="L905">
        <v>506460</v>
      </c>
      <c r="M905">
        <f t="shared" si="14"/>
        <v>3994</v>
      </c>
    </row>
    <row r="906" spans="8:13" x14ac:dyDescent="0.3">
      <c r="H906" t="s">
        <v>1357</v>
      </c>
      <c r="I906">
        <v>3997</v>
      </c>
      <c r="J906">
        <v>3997</v>
      </c>
      <c r="K906">
        <v>648</v>
      </c>
      <c r="L906">
        <v>511378</v>
      </c>
      <c r="M906">
        <f t="shared" si="14"/>
        <v>3997</v>
      </c>
    </row>
    <row r="907" spans="8:13" x14ac:dyDescent="0.3">
      <c r="H907" t="s">
        <v>1341</v>
      </c>
      <c r="I907">
        <v>3993</v>
      </c>
      <c r="J907">
        <v>3993</v>
      </c>
      <c r="K907">
        <v>632</v>
      </c>
      <c r="L907">
        <v>510366</v>
      </c>
      <c r="M907">
        <f t="shared" si="14"/>
        <v>3993</v>
      </c>
    </row>
    <row r="908" spans="8:13" x14ac:dyDescent="0.3">
      <c r="H908" t="s">
        <v>2181</v>
      </c>
      <c r="I908">
        <v>3390</v>
      </c>
      <c r="J908">
        <v>3390</v>
      </c>
      <c r="K908">
        <v>1473</v>
      </c>
      <c r="L908">
        <v>1003276</v>
      </c>
      <c r="M908">
        <f t="shared" si="14"/>
        <v>3390</v>
      </c>
    </row>
    <row r="909" spans="8:13" x14ac:dyDescent="0.3">
      <c r="H909" t="s">
        <v>1181</v>
      </c>
      <c r="I909">
        <v>5525</v>
      </c>
      <c r="J909">
        <v>5525</v>
      </c>
      <c r="K909">
        <v>472</v>
      </c>
      <c r="L909">
        <v>412256</v>
      </c>
      <c r="M909">
        <f t="shared" si="14"/>
        <v>5525</v>
      </c>
    </row>
    <row r="910" spans="8:13" x14ac:dyDescent="0.3">
      <c r="H910" t="s">
        <v>3924</v>
      </c>
      <c r="I910">
        <v>8777</v>
      </c>
      <c r="J910">
        <v>8777</v>
      </c>
      <c r="K910">
        <v>3216</v>
      </c>
      <c r="L910">
        <v>2016531</v>
      </c>
      <c r="M910">
        <f t="shared" si="14"/>
        <v>8777</v>
      </c>
    </row>
    <row r="911" spans="8:13" x14ac:dyDescent="0.3">
      <c r="H911" t="s">
        <v>2097</v>
      </c>
      <c r="I911">
        <v>4122</v>
      </c>
      <c r="J911">
        <v>4122</v>
      </c>
      <c r="K911">
        <v>1389</v>
      </c>
      <c r="L911">
        <v>918175</v>
      </c>
      <c r="M911">
        <f t="shared" si="14"/>
        <v>4122</v>
      </c>
    </row>
    <row r="912" spans="8:13" x14ac:dyDescent="0.3">
      <c r="H912" t="s">
        <v>3925</v>
      </c>
      <c r="I912">
        <v>8969</v>
      </c>
      <c r="J912">
        <v>8969</v>
      </c>
      <c r="K912">
        <v>3217</v>
      </c>
      <c r="L912">
        <v>2017516</v>
      </c>
      <c r="M912">
        <f t="shared" si="14"/>
        <v>8969</v>
      </c>
    </row>
    <row r="913" spans="8:13" x14ac:dyDescent="0.3">
      <c r="H913" t="s">
        <v>1200</v>
      </c>
      <c r="I913">
        <v>5664</v>
      </c>
      <c r="J913">
        <v>5664</v>
      </c>
      <c r="K913">
        <v>491</v>
      </c>
      <c r="L913">
        <v>420765</v>
      </c>
      <c r="M913">
        <f t="shared" si="14"/>
        <v>5664</v>
      </c>
    </row>
    <row r="914" spans="8:13" x14ac:dyDescent="0.3">
      <c r="H914" t="s">
        <v>3001</v>
      </c>
      <c r="I914">
        <v>4972</v>
      </c>
      <c r="J914">
        <v>4972</v>
      </c>
      <c r="K914">
        <v>2293</v>
      </c>
      <c r="L914">
        <v>1513727</v>
      </c>
      <c r="M914">
        <f t="shared" si="14"/>
        <v>4972</v>
      </c>
    </row>
    <row r="915" spans="8:13" x14ac:dyDescent="0.3">
      <c r="H915" t="s">
        <v>2762</v>
      </c>
      <c r="I915">
        <v>7276</v>
      </c>
      <c r="J915">
        <v>7276</v>
      </c>
      <c r="K915">
        <v>2054</v>
      </c>
      <c r="L915">
        <v>1428264</v>
      </c>
      <c r="M915">
        <f t="shared" si="14"/>
        <v>7276</v>
      </c>
    </row>
    <row r="916" spans="8:13" x14ac:dyDescent="0.3">
      <c r="H916" t="s">
        <v>2763</v>
      </c>
      <c r="I916">
        <v>8716</v>
      </c>
      <c r="J916">
        <v>8716</v>
      </c>
      <c r="K916">
        <v>2055</v>
      </c>
      <c r="L916">
        <v>1426222</v>
      </c>
      <c r="M916">
        <f t="shared" si="14"/>
        <v>8716</v>
      </c>
    </row>
    <row r="917" spans="8:13" x14ac:dyDescent="0.3">
      <c r="H917" t="s">
        <v>1292</v>
      </c>
      <c r="I917">
        <v>3815</v>
      </c>
      <c r="J917">
        <v>3815</v>
      </c>
      <c r="K917">
        <v>583</v>
      </c>
      <c r="L917">
        <v>505494</v>
      </c>
      <c r="M917">
        <f t="shared" si="14"/>
        <v>3815</v>
      </c>
    </row>
    <row r="918" spans="8:13" x14ac:dyDescent="0.3">
      <c r="H918" t="s">
        <v>1172</v>
      </c>
      <c r="I918">
        <v>5932</v>
      </c>
      <c r="J918">
        <v>5932</v>
      </c>
      <c r="K918">
        <v>463</v>
      </c>
      <c r="L918">
        <v>409511</v>
      </c>
      <c r="M918">
        <f t="shared" si="14"/>
        <v>5932</v>
      </c>
    </row>
    <row r="919" spans="8:13" x14ac:dyDescent="0.3">
      <c r="H919" t="s">
        <v>1557</v>
      </c>
      <c r="I919">
        <v>3837</v>
      </c>
      <c r="J919">
        <v>3837</v>
      </c>
      <c r="K919">
        <v>848</v>
      </c>
      <c r="L919">
        <v>528732</v>
      </c>
      <c r="M919">
        <f t="shared" si="14"/>
        <v>3837</v>
      </c>
    </row>
    <row r="920" spans="8:13" x14ac:dyDescent="0.3">
      <c r="H920" t="s">
        <v>1550</v>
      </c>
      <c r="I920">
        <v>3817</v>
      </c>
      <c r="J920">
        <v>3817</v>
      </c>
      <c r="K920">
        <v>841</v>
      </c>
      <c r="L920">
        <v>528307</v>
      </c>
      <c r="M920">
        <f t="shared" si="14"/>
        <v>3817</v>
      </c>
    </row>
    <row r="921" spans="8:13" x14ac:dyDescent="0.3">
      <c r="H921" t="s">
        <v>1263</v>
      </c>
      <c r="I921">
        <v>3816</v>
      </c>
      <c r="J921">
        <v>3816</v>
      </c>
      <c r="K921">
        <v>554</v>
      </c>
      <c r="L921">
        <v>503744</v>
      </c>
      <c r="M921">
        <f t="shared" si="14"/>
        <v>3816</v>
      </c>
    </row>
    <row r="922" spans="8:13" x14ac:dyDescent="0.3">
      <c r="H922" t="s">
        <v>3926</v>
      </c>
      <c r="I922">
        <v>8754</v>
      </c>
      <c r="J922">
        <v>8754</v>
      </c>
      <c r="K922">
        <v>3218</v>
      </c>
      <c r="L922">
        <v>2012991</v>
      </c>
      <c r="M922">
        <f t="shared" si="14"/>
        <v>8754</v>
      </c>
    </row>
    <row r="923" spans="8:13" x14ac:dyDescent="0.3">
      <c r="H923" t="s">
        <v>2396</v>
      </c>
      <c r="I923">
        <v>2686</v>
      </c>
      <c r="J923">
        <v>2686</v>
      </c>
      <c r="K923">
        <v>1688</v>
      </c>
      <c r="L923">
        <v>1225663</v>
      </c>
      <c r="M923">
        <f t="shared" si="14"/>
        <v>2686</v>
      </c>
    </row>
    <row r="924" spans="8:13" x14ac:dyDescent="0.3">
      <c r="H924" t="s">
        <v>2550</v>
      </c>
      <c r="I924">
        <v>2681</v>
      </c>
      <c r="J924">
        <v>2681</v>
      </c>
      <c r="K924">
        <v>1842</v>
      </c>
      <c r="L924">
        <v>1313295</v>
      </c>
      <c r="M924">
        <f t="shared" si="14"/>
        <v>2681</v>
      </c>
    </row>
    <row r="925" spans="8:13" x14ac:dyDescent="0.3">
      <c r="H925" t="s">
        <v>2551</v>
      </c>
      <c r="I925">
        <v>2193</v>
      </c>
      <c r="J925">
        <v>2193</v>
      </c>
      <c r="K925">
        <v>1843</v>
      </c>
      <c r="L925">
        <v>1319503</v>
      </c>
      <c r="M925">
        <f t="shared" si="14"/>
        <v>2193</v>
      </c>
    </row>
    <row r="926" spans="8:13" x14ac:dyDescent="0.3">
      <c r="H926" t="s">
        <v>2552</v>
      </c>
      <c r="I926">
        <v>2183</v>
      </c>
      <c r="J926">
        <v>2183</v>
      </c>
      <c r="K926">
        <v>1844</v>
      </c>
      <c r="L926">
        <v>1327128</v>
      </c>
      <c r="M926">
        <f t="shared" si="14"/>
        <v>2183</v>
      </c>
    </row>
    <row r="927" spans="8:13" x14ac:dyDescent="0.3">
      <c r="H927" t="s">
        <v>2764</v>
      </c>
      <c r="I927">
        <v>7473</v>
      </c>
      <c r="J927">
        <v>7473</v>
      </c>
      <c r="K927">
        <v>2056</v>
      </c>
      <c r="L927">
        <v>1406585</v>
      </c>
      <c r="M927">
        <f t="shared" si="14"/>
        <v>7473</v>
      </c>
    </row>
    <row r="928" spans="8:13" x14ac:dyDescent="0.3">
      <c r="H928" t="s">
        <v>1451</v>
      </c>
      <c r="I928">
        <v>3752</v>
      </c>
      <c r="J928">
        <v>3752</v>
      </c>
      <c r="K928">
        <v>742</v>
      </c>
      <c r="L928">
        <v>519293</v>
      </c>
      <c r="M928">
        <f t="shared" si="14"/>
        <v>3752</v>
      </c>
    </row>
    <row r="929" spans="8:13" x14ac:dyDescent="0.3">
      <c r="H929" t="s">
        <v>2765</v>
      </c>
      <c r="I929">
        <v>8685</v>
      </c>
      <c r="J929">
        <v>8685</v>
      </c>
      <c r="K929">
        <v>2057</v>
      </c>
      <c r="L929">
        <v>1406451</v>
      </c>
      <c r="M929">
        <f t="shared" si="14"/>
        <v>8685</v>
      </c>
    </row>
    <row r="930" spans="8:13" x14ac:dyDescent="0.3">
      <c r="H930" t="s">
        <v>3708</v>
      </c>
      <c r="I930">
        <v>8597</v>
      </c>
      <c r="J930">
        <v>8597</v>
      </c>
      <c r="K930">
        <v>3000</v>
      </c>
      <c r="L930">
        <v>1912742</v>
      </c>
      <c r="M930">
        <f t="shared" si="14"/>
        <v>8597</v>
      </c>
    </row>
    <row r="931" spans="8:13" x14ac:dyDescent="0.3">
      <c r="H931" t="s">
        <v>1746</v>
      </c>
      <c r="I931">
        <v>8082</v>
      </c>
      <c r="J931">
        <v>8082</v>
      </c>
      <c r="K931">
        <v>1037</v>
      </c>
      <c r="L931">
        <v>715750</v>
      </c>
      <c r="M931">
        <f t="shared" si="14"/>
        <v>8082</v>
      </c>
    </row>
    <row r="932" spans="8:13" x14ac:dyDescent="0.3">
      <c r="H932" t="s">
        <v>1146</v>
      </c>
      <c r="I932">
        <v>6522</v>
      </c>
      <c r="J932">
        <v>6522</v>
      </c>
      <c r="K932">
        <v>437</v>
      </c>
      <c r="L932">
        <v>331848</v>
      </c>
      <c r="M932">
        <f t="shared" si="14"/>
        <v>6522</v>
      </c>
    </row>
    <row r="933" spans="8:13" x14ac:dyDescent="0.3">
      <c r="H933" t="s">
        <v>2397</v>
      </c>
      <c r="I933">
        <v>3067</v>
      </c>
      <c r="J933">
        <v>3067</v>
      </c>
      <c r="K933">
        <v>1689</v>
      </c>
      <c r="L933">
        <v>1218494</v>
      </c>
      <c r="M933">
        <f t="shared" si="14"/>
        <v>3067</v>
      </c>
    </row>
    <row r="934" spans="8:13" x14ac:dyDescent="0.3">
      <c r="H934" t="s">
        <v>3927</v>
      </c>
      <c r="I934">
        <v>8747</v>
      </c>
      <c r="J934">
        <v>8747</v>
      </c>
      <c r="K934">
        <v>3219</v>
      </c>
      <c r="L934">
        <v>2012946</v>
      </c>
      <c r="M934">
        <f t="shared" si="14"/>
        <v>8747</v>
      </c>
    </row>
    <row r="935" spans="8:13" x14ac:dyDescent="0.3">
      <c r="H935" t="s">
        <v>1348</v>
      </c>
      <c r="I935">
        <v>3873</v>
      </c>
      <c r="J935">
        <v>3873</v>
      </c>
      <c r="K935">
        <v>639</v>
      </c>
      <c r="L935">
        <v>510904</v>
      </c>
      <c r="M935">
        <f t="shared" si="14"/>
        <v>3873</v>
      </c>
    </row>
    <row r="936" spans="8:13" x14ac:dyDescent="0.3">
      <c r="H936" t="s">
        <v>3002</v>
      </c>
      <c r="I936">
        <v>4976</v>
      </c>
      <c r="J936">
        <v>4976</v>
      </c>
      <c r="K936">
        <v>2294</v>
      </c>
      <c r="L936">
        <v>1504996</v>
      </c>
      <c r="M936">
        <f t="shared" si="14"/>
        <v>4976</v>
      </c>
    </row>
    <row r="937" spans="8:13" x14ac:dyDescent="0.3">
      <c r="H937" t="s">
        <v>1728</v>
      </c>
      <c r="I937">
        <v>2483</v>
      </c>
      <c r="J937">
        <v>2483</v>
      </c>
      <c r="K937">
        <v>1019</v>
      </c>
      <c r="L937">
        <v>710296</v>
      </c>
      <c r="M937">
        <f t="shared" si="14"/>
        <v>2483</v>
      </c>
    </row>
    <row r="938" spans="8:13" x14ac:dyDescent="0.3">
      <c r="H938" t="s">
        <v>1730</v>
      </c>
      <c r="I938">
        <v>2485</v>
      </c>
      <c r="J938">
        <v>2485</v>
      </c>
      <c r="K938">
        <v>1021</v>
      </c>
      <c r="L938">
        <v>710296</v>
      </c>
      <c r="M938">
        <f t="shared" si="14"/>
        <v>2485</v>
      </c>
    </row>
    <row r="939" spans="8:13" x14ac:dyDescent="0.3">
      <c r="H939" t="s">
        <v>1729</v>
      </c>
      <c r="I939">
        <v>2484</v>
      </c>
      <c r="J939">
        <v>2484</v>
      </c>
      <c r="K939">
        <v>1020</v>
      </c>
      <c r="L939">
        <v>710296</v>
      </c>
      <c r="M939">
        <f t="shared" si="14"/>
        <v>2484</v>
      </c>
    </row>
    <row r="940" spans="8:13" x14ac:dyDescent="0.3">
      <c r="H940" t="s">
        <v>792</v>
      </c>
      <c r="I940">
        <v>7812</v>
      </c>
      <c r="J940">
        <v>7812</v>
      </c>
      <c r="K940">
        <v>83</v>
      </c>
      <c r="L940">
        <v>207560</v>
      </c>
      <c r="M940">
        <f t="shared" si="14"/>
        <v>7812</v>
      </c>
    </row>
    <row r="941" spans="8:13" x14ac:dyDescent="0.3">
      <c r="H941" t="s">
        <v>3454</v>
      </c>
      <c r="I941">
        <v>9952</v>
      </c>
      <c r="J941">
        <v>9952</v>
      </c>
      <c r="K941">
        <v>2746</v>
      </c>
      <c r="L941">
        <v>1830906</v>
      </c>
      <c r="M941">
        <f t="shared" si="14"/>
        <v>9952</v>
      </c>
    </row>
    <row r="942" spans="8:13" x14ac:dyDescent="0.3">
      <c r="H942" t="s">
        <v>1133</v>
      </c>
      <c r="I942">
        <v>6111</v>
      </c>
      <c r="J942">
        <v>6111</v>
      </c>
      <c r="K942">
        <v>424</v>
      </c>
      <c r="L942">
        <v>326383</v>
      </c>
      <c r="M942">
        <f t="shared" si="14"/>
        <v>6111</v>
      </c>
    </row>
    <row r="943" spans="8:13" x14ac:dyDescent="0.3">
      <c r="H943" t="s">
        <v>3003</v>
      </c>
      <c r="I943">
        <v>4471</v>
      </c>
      <c r="J943">
        <v>4471</v>
      </c>
      <c r="K943">
        <v>2295</v>
      </c>
      <c r="L943">
        <v>1505801</v>
      </c>
      <c r="M943">
        <f t="shared" si="14"/>
        <v>4471</v>
      </c>
    </row>
    <row r="944" spans="8:13" x14ac:dyDescent="0.3">
      <c r="H944" t="s">
        <v>3004</v>
      </c>
      <c r="I944">
        <v>4472</v>
      </c>
      <c r="J944">
        <v>4472</v>
      </c>
      <c r="K944">
        <v>2296</v>
      </c>
      <c r="L944">
        <v>1505801</v>
      </c>
      <c r="M944">
        <f t="shared" si="14"/>
        <v>4472</v>
      </c>
    </row>
    <row r="945" spans="8:13" x14ac:dyDescent="0.3">
      <c r="H945" t="s">
        <v>3005</v>
      </c>
      <c r="I945">
        <v>4754</v>
      </c>
      <c r="J945">
        <v>4754</v>
      </c>
      <c r="K945">
        <v>2297</v>
      </c>
      <c r="L945">
        <v>1503629</v>
      </c>
      <c r="M945">
        <f t="shared" si="14"/>
        <v>4754</v>
      </c>
    </row>
    <row r="946" spans="8:13" x14ac:dyDescent="0.3">
      <c r="H946" t="s">
        <v>3709</v>
      </c>
      <c r="I946">
        <v>8543</v>
      </c>
      <c r="J946">
        <v>8543</v>
      </c>
      <c r="K946">
        <v>3001</v>
      </c>
      <c r="L946">
        <v>1909292</v>
      </c>
      <c r="M946">
        <f t="shared" si="14"/>
        <v>8543</v>
      </c>
    </row>
    <row r="947" spans="8:13" x14ac:dyDescent="0.3">
      <c r="H947" t="s">
        <v>1047</v>
      </c>
      <c r="I947">
        <v>6334</v>
      </c>
      <c r="J947">
        <v>6334</v>
      </c>
      <c r="K947">
        <v>338</v>
      </c>
      <c r="L947">
        <v>303577</v>
      </c>
      <c r="M947">
        <f t="shared" si="14"/>
        <v>6334</v>
      </c>
    </row>
    <row r="948" spans="8:13" x14ac:dyDescent="0.3">
      <c r="H948" t="s">
        <v>3006</v>
      </c>
      <c r="I948">
        <v>4517</v>
      </c>
      <c r="J948">
        <v>4517</v>
      </c>
      <c r="K948">
        <v>2298</v>
      </c>
      <c r="L948">
        <v>1505670</v>
      </c>
      <c r="M948">
        <f t="shared" si="14"/>
        <v>4517</v>
      </c>
    </row>
    <row r="949" spans="8:13" x14ac:dyDescent="0.3">
      <c r="H949" t="s">
        <v>1497</v>
      </c>
      <c r="I949">
        <v>3444</v>
      </c>
      <c r="J949">
        <v>3444</v>
      </c>
      <c r="K949">
        <v>788</v>
      </c>
      <c r="L949">
        <v>523719</v>
      </c>
      <c r="M949">
        <f t="shared" si="14"/>
        <v>3444</v>
      </c>
    </row>
    <row r="950" spans="8:13" x14ac:dyDescent="0.3">
      <c r="H950" t="s">
        <v>3007</v>
      </c>
      <c r="I950">
        <v>4935</v>
      </c>
      <c r="J950">
        <v>4935</v>
      </c>
      <c r="K950">
        <v>2299</v>
      </c>
      <c r="L950">
        <v>1504613</v>
      </c>
      <c r="M950">
        <f t="shared" si="14"/>
        <v>4935</v>
      </c>
    </row>
    <row r="951" spans="8:13" x14ac:dyDescent="0.3">
      <c r="H951" t="s">
        <v>3928</v>
      </c>
      <c r="I951">
        <v>8981</v>
      </c>
      <c r="J951">
        <v>8981</v>
      </c>
      <c r="K951">
        <v>3220</v>
      </c>
      <c r="L951">
        <v>2008068</v>
      </c>
      <c r="M951">
        <f t="shared" si="14"/>
        <v>8981</v>
      </c>
    </row>
    <row r="952" spans="8:13" x14ac:dyDescent="0.3">
      <c r="H952" t="s">
        <v>3929</v>
      </c>
      <c r="I952">
        <v>8774</v>
      </c>
      <c r="J952">
        <v>8774</v>
      </c>
      <c r="K952">
        <v>3221</v>
      </c>
      <c r="L952">
        <v>2012089</v>
      </c>
      <c r="M952">
        <f t="shared" si="14"/>
        <v>8774</v>
      </c>
    </row>
    <row r="953" spans="8:13" x14ac:dyDescent="0.3">
      <c r="H953" t="s">
        <v>3930</v>
      </c>
      <c r="I953">
        <v>8774</v>
      </c>
      <c r="J953">
        <v>8774</v>
      </c>
      <c r="K953">
        <v>3222</v>
      </c>
      <c r="L953">
        <v>2009089</v>
      </c>
      <c r="M953">
        <f t="shared" si="14"/>
        <v>8774</v>
      </c>
    </row>
    <row r="954" spans="8:13" x14ac:dyDescent="0.3">
      <c r="H954" t="s">
        <v>3008</v>
      </c>
      <c r="I954">
        <v>4567</v>
      </c>
      <c r="J954">
        <v>4567</v>
      </c>
      <c r="K954">
        <v>2300</v>
      </c>
      <c r="L954">
        <v>1513000</v>
      </c>
      <c r="M954">
        <f t="shared" si="14"/>
        <v>4567</v>
      </c>
    </row>
    <row r="955" spans="8:13" x14ac:dyDescent="0.3">
      <c r="H955" t="s">
        <v>3455</v>
      </c>
      <c r="I955">
        <v>9721</v>
      </c>
      <c r="J955">
        <v>9721</v>
      </c>
      <c r="K955">
        <v>2747</v>
      </c>
      <c r="L955">
        <v>1824183</v>
      </c>
      <c r="M955">
        <f t="shared" si="14"/>
        <v>9721</v>
      </c>
    </row>
    <row r="956" spans="8:13" x14ac:dyDescent="0.3">
      <c r="H956" t="s">
        <v>3456</v>
      </c>
      <c r="I956">
        <v>9672</v>
      </c>
      <c r="J956">
        <v>9672</v>
      </c>
      <c r="K956">
        <v>2748</v>
      </c>
      <c r="L956">
        <v>1826152</v>
      </c>
      <c r="M956">
        <f t="shared" si="14"/>
        <v>9672</v>
      </c>
    </row>
    <row r="957" spans="8:13" x14ac:dyDescent="0.3">
      <c r="H957" t="s">
        <v>834</v>
      </c>
      <c r="I957">
        <v>7951</v>
      </c>
      <c r="J957">
        <v>7951</v>
      </c>
      <c r="K957">
        <v>125</v>
      </c>
      <c r="L957">
        <v>212751</v>
      </c>
      <c r="M957">
        <f t="shared" si="14"/>
        <v>7951</v>
      </c>
    </row>
    <row r="958" spans="8:13" x14ac:dyDescent="0.3">
      <c r="H958" t="s">
        <v>1169</v>
      </c>
      <c r="I958">
        <v>5925</v>
      </c>
      <c r="J958">
        <v>5925</v>
      </c>
      <c r="K958">
        <v>460</v>
      </c>
      <c r="L958">
        <v>407393</v>
      </c>
      <c r="M958">
        <f t="shared" si="14"/>
        <v>5925</v>
      </c>
    </row>
    <row r="959" spans="8:13" x14ac:dyDescent="0.3">
      <c r="H959" t="s">
        <v>842</v>
      </c>
      <c r="I959">
        <v>7362</v>
      </c>
      <c r="J959">
        <v>7362</v>
      </c>
      <c r="K959">
        <v>133</v>
      </c>
      <c r="L959">
        <v>213347</v>
      </c>
      <c r="M959">
        <f t="shared" si="14"/>
        <v>7362</v>
      </c>
    </row>
    <row r="960" spans="8:13" x14ac:dyDescent="0.3">
      <c r="H960" t="s">
        <v>738</v>
      </c>
      <c r="I960">
        <v>7733</v>
      </c>
      <c r="J960">
        <v>7733</v>
      </c>
      <c r="K960">
        <v>29</v>
      </c>
      <c r="L960">
        <v>202857</v>
      </c>
      <c r="M960">
        <f t="shared" si="14"/>
        <v>7733</v>
      </c>
    </row>
    <row r="961" spans="8:13" x14ac:dyDescent="0.3">
      <c r="H961" t="s">
        <v>3327</v>
      </c>
      <c r="I961">
        <v>7134</v>
      </c>
      <c r="J961">
        <v>7134</v>
      </c>
      <c r="K961">
        <v>2619</v>
      </c>
      <c r="L961">
        <v>1705731</v>
      </c>
      <c r="M961">
        <f t="shared" si="14"/>
        <v>7134</v>
      </c>
    </row>
    <row r="962" spans="8:13" x14ac:dyDescent="0.3">
      <c r="H962" t="s">
        <v>3457</v>
      </c>
      <c r="I962">
        <v>9813</v>
      </c>
      <c r="J962">
        <v>9813</v>
      </c>
      <c r="K962">
        <v>2749</v>
      </c>
      <c r="L962">
        <v>1830942</v>
      </c>
      <c r="M962">
        <f t="shared" ref="M962:M1025" si="15">IF(J962-I962&lt;&gt;0,"kérem megadni!",I962)</f>
        <v>9813</v>
      </c>
    </row>
    <row r="963" spans="8:13" x14ac:dyDescent="0.3">
      <c r="H963" t="s">
        <v>1192</v>
      </c>
      <c r="I963">
        <v>5734</v>
      </c>
      <c r="J963">
        <v>5734</v>
      </c>
      <c r="K963">
        <v>483</v>
      </c>
      <c r="L963">
        <v>417394</v>
      </c>
      <c r="M963">
        <f t="shared" si="15"/>
        <v>5734</v>
      </c>
    </row>
    <row r="964" spans="8:13" x14ac:dyDescent="0.3">
      <c r="H964" t="s">
        <v>1410</v>
      </c>
      <c r="I964">
        <v>3715</v>
      </c>
      <c r="J964">
        <v>3715</v>
      </c>
      <c r="K964">
        <v>701</v>
      </c>
      <c r="L964">
        <v>515608</v>
      </c>
      <c r="M964">
        <f t="shared" si="15"/>
        <v>3715</v>
      </c>
    </row>
    <row r="965" spans="8:13" x14ac:dyDescent="0.3">
      <c r="H965" t="s">
        <v>1411</v>
      </c>
      <c r="I965">
        <v>3923</v>
      </c>
      <c r="J965">
        <v>3923</v>
      </c>
      <c r="K965">
        <v>702</v>
      </c>
      <c r="L965">
        <v>515608</v>
      </c>
      <c r="M965">
        <f t="shared" si="15"/>
        <v>3923</v>
      </c>
    </row>
    <row r="966" spans="8:13" x14ac:dyDescent="0.3">
      <c r="H966" t="s">
        <v>3009</v>
      </c>
      <c r="I966">
        <v>4232</v>
      </c>
      <c r="J966">
        <v>4232</v>
      </c>
      <c r="K966">
        <v>2301</v>
      </c>
      <c r="L966">
        <v>1528893</v>
      </c>
      <c r="M966">
        <f t="shared" si="15"/>
        <v>4232</v>
      </c>
    </row>
    <row r="967" spans="8:13" x14ac:dyDescent="0.3">
      <c r="H967" t="s">
        <v>3931</v>
      </c>
      <c r="I967">
        <v>8762</v>
      </c>
      <c r="J967">
        <v>8762</v>
      </c>
      <c r="K967">
        <v>3223</v>
      </c>
      <c r="L967">
        <v>2020039</v>
      </c>
      <c r="M967">
        <f t="shared" si="15"/>
        <v>8762</v>
      </c>
    </row>
    <row r="968" spans="8:13" x14ac:dyDescent="0.3">
      <c r="H968" t="s">
        <v>1466</v>
      </c>
      <c r="I968">
        <v>3854</v>
      </c>
      <c r="J968">
        <v>3854</v>
      </c>
      <c r="K968">
        <v>757</v>
      </c>
      <c r="L968">
        <v>520969</v>
      </c>
      <c r="M968">
        <f t="shared" si="15"/>
        <v>3854</v>
      </c>
    </row>
    <row r="969" spans="8:13" x14ac:dyDescent="0.3">
      <c r="H969" t="s">
        <v>3710</v>
      </c>
      <c r="I969">
        <v>8435</v>
      </c>
      <c r="J969">
        <v>8435</v>
      </c>
      <c r="K969">
        <v>3002</v>
      </c>
      <c r="L969">
        <v>1916717</v>
      </c>
      <c r="M969">
        <f t="shared" si="15"/>
        <v>8435</v>
      </c>
    </row>
    <row r="970" spans="8:13" x14ac:dyDescent="0.3">
      <c r="H970" t="s">
        <v>2766</v>
      </c>
      <c r="I970">
        <v>7527</v>
      </c>
      <c r="J970">
        <v>7527</v>
      </c>
      <c r="K970">
        <v>2058</v>
      </c>
      <c r="L970">
        <v>1409177</v>
      </c>
      <c r="M970">
        <f t="shared" si="15"/>
        <v>7527</v>
      </c>
    </row>
    <row r="971" spans="8:13" x14ac:dyDescent="0.3">
      <c r="H971" t="s">
        <v>890</v>
      </c>
      <c r="I971">
        <v>7954</v>
      </c>
      <c r="J971">
        <v>7954</v>
      </c>
      <c r="K971">
        <v>181</v>
      </c>
      <c r="L971">
        <v>218333</v>
      </c>
      <c r="M971">
        <f t="shared" si="15"/>
        <v>7954</v>
      </c>
    </row>
    <row r="972" spans="8:13" x14ac:dyDescent="0.3">
      <c r="H972" t="s">
        <v>1475</v>
      </c>
      <c r="I972">
        <v>3578</v>
      </c>
      <c r="J972">
        <v>3578</v>
      </c>
      <c r="K972">
        <v>766</v>
      </c>
      <c r="L972">
        <v>521564</v>
      </c>
      <c r="M972">
        <f t="shared" si="15"/>
        <v>3578</v>
      </c>
    </row>
    <row r="973" spans="8:13" x14ac:dyDescent="0.3">
      <c r="H973" t="s">
        <v>3711</v>
      </c>
      <c r="I973">
        <v>8346</v>
      </c>
      <c r="J973">
        <v>8346</v>
      </c>
      <c r="K973">
        <v>3003</v>
      </c>
      <c r="L973">
        <v>1918193</v>
      </c>
      <c r="M973">
        <f t="shared" si="15"/>
        <v>8346</v>
      </c>
    </row>
    <row r="974" spans="8:13" x14ac:dyDescent="0.3">
      <c r="H974" t="s">
        <v>1378</v>
      </c>
      <c r="I974">
        <v>3906</v>
      </c>
      <c r="J974">
        <v>3906</v>
      </c>
      <c r="K974">
        <v>669</v>
      </c>
      <c r="L974">
        <v>513134</v>
      </c>
      <c r="M974">
        <f t="shared" si="15"/>
        <v>3906</v>
      </c>
    </row>
    <row r="975" spans="8:13" x14ac:dyDescent="0.3">
      <c r="H975" t="s">
        <v>2553</v>
      </c>
      <c r="I975">
        <v>2217</v>
      </c>
      <c r="J975">
        <v>2217</v>
      </c>
      <c r="K975">
        <v>1845</v>
      </c>
      <c r="L975">
        <v>1309441</v>
      </c>
      <c r="M975">
        <f t="shared" si="15"/>
        <v>2217</v>
      </c>
    </row>
    <row r="976" spans="8:13" x14ac:dyDescent="0.3">
      <c r="H976" t="s">
        <v>3932</v>
      </c>
      <c r="I976">
        <v>8984</v>
      </c>
      <c r="J976">
        <v>8984</v>
      </c>
      <c r="K976">
        <v>3224</v>
      </c>
      <c r="L976">
        <v>2017613</v>
      </c>
      <c r="M976">
        <f t="shared" si="15"/>
        <v>8984</v>
      </c>
    </row>
    <row r="977" spans="8:13" x14ac:dyDescent="0.3">
      <c r="H977" t="s">
        <v>3458</v>
      </c>
      <c r="I977">
        <v>9625</v>
      </c>
      <c r="J977">
        <v>9625</v>
      </c>
      <c r="K977">
        <v>2750</v>
      </c>
      <c r="L977">
        <v>1811156</v>
      </c>
      <c r="M977">
        <f t="shared" si="15"/>
        <v>9625</v>
      </c>
    </row>
    <row r="978" spans="8:13" x14ac:dyDescent="0.3">
      <c r="H978" t="s">
        <v>1027</v>
      </c>
      <c r="I978">
        <v>7853</v>
      </c>
      <c r="J978">
        <v>7853</v>
      </c>
      <c r="K978">
        <v>318</v>
      </c>
      <c r="L978">
        <v>233084</v>
      </c>
      <c r="M978">
        <f t="shared" si="15"/>
        <v>7853</v>
      </c>
    </row>
    <row r="979" spans="8:13" x14ac:dyDescent="0.3">
      <c r="H979" t="s">
        <v>3934</v>
      </c>
      <c r="I979">
        <v>8978</v>
      </c>
      <c r="J979">
        <v>8978</v>
      </c>
      <c r="K979">
        <v>3226</v>
      </c>
      <c r="L979">
        <v>2013569</v>
      </c>
      <c r="M979">
        <f t="shared" si="15"/>
        <v>8978</v>
      </c>
    </row>
    <row r="980" spans="8:13" x14ac:dyDescent="0.3">
      <c r="H980" t="s">
        <v>4149</v>
      </c>
      <c r="I980">
        <v>2131</v>
      </c>
      <c r="J980">
        <v>2132</v>
      </c>
      <c r="K980">
        <v>3441</v>
      </c>
      <c r="L980">
        <v>1323649</v>
      </c>
      <c r="M980" t="str">
        <f t="shared" si="15"/>
        <v>kérem megadni!</v>
      </c>
    </row>
    <row r="981" spans="8:13" x14ac:dyDescent="0.3">
      <c r="H981" t="s">
        <v>2554</v>
      </c>
      <c r="I981">
        <v>2131</v>
      </c>
      <c r="J981">
        <v>2131</v>
      </c>
      <c r="K981">
        <v>1846</v>
      </c>
      <c r="L981">
        <v>1323649</v>
      </c>
      <c r="M981">
        <f t="shared" si="15"/>
        <v>2131</v>
      </c>
    </row>
    <row r="982" spans="8:13" x14ac:dyDescent="0.3">
      <c r="H982" t="s">
        <v>2555</v>
      </c>
      <c r="I982">
        <v>2132</v>
      </c>
      <c r="J982">
        <v>2132</v>
      </c>
      <c r="K982">
        <v>1847</v>
      </c>
      <c r="L982">
        <v>1323649</v>
      </c>
      <c r="M982">
        <f t="shared" si="15"/>
        <v>2132</v>
      </c>
    </row>
    <row r="983" spans="8:13" x14ac:dyDescent="0.3">
      <c r="H983" t="s">
        <v>2557</v>
      </c>
      <c r="I983">
        <v>2102</v>
      </c>
      <c r="J983">
        <v>2102</v>
      </c>
      <c r="K983">
        <v>1849</v>
      </c>
      <c r="L983">
        <v>1332559</v>
      </c>
      <c r="M983">
        <f t="shared" si="15"/>
        <v>2102</v>
      </c>
    </row>
    <row r="984" spans="8:13" x14ac:dyDescent="0.3">
      <c r="H984" t="s">
        <v>2556</v>
      </c>
      <c r="I984">
        <v>2100</v>
      </c>
      <c r="J984">
        <v>2100</v>
      </c>
      <c r="K984">
        <v>1848</v>
      </c>
      <c r="L984">
        <v>1332559</v>
      </c>
      <c r="M984">
        <f t="shared" si="15"/>
        <v>2100</v>
      </c>
    </row>
    <row r="985" spans="8:13" x14ac:dyDescent="0.3">
      <c r="H985" t="s">
        <v>1030</v>
      </c>
      <c r="I985">
        <v>7386</v>
      </c>
      <c r="J985">
        <v>7386</v>
      </c>
      <c r="K985">
        <v>321</v>
      </c>
      <c r="L985">
        <v>233233</v>
      </c>
      <c r="M985">
        <f t="shared" si="15"/>
        <v>7386</v>
      </c>
    </row>
    <row r="986" spans="8:13" x14ac:dyDescent="0.3">
      <c r="H986" t="s">
        <v>2767</v>
      </c>
      <c r="I986">
        <v>7272</v>
      </c>
      <c r="J986">
        <v>7272</v>
      </c>
      <c r="K986">
        <v>2059</v>
      </c>
      <c r="L986">
        <v>1430571</v>
      </c>
      <c r="M986">
        <f t="shared" si="15"/>
        <v>7272</v>
      </c>
    </row>
    <row r="987" spans="8:13" x14ac:dyDescent="0.3">
      <c r="H987" t="s">
        <v>1335</v>
      </c>
      <c r="I987">
        <v>3728</v>
      </c>
      <c r="J987">
        <v>3728</v>
      </c>
      <c r="K987">
        <v>626</v>
      </c>
      <c r="L987">
        <v>509706</v>
      </c>
      <c r="M987">
        <f t="shared" si="15"/>
        <v>3728</v>
      </c>
    </row>
    <row r="988" spans="8:13" x14ac:dyDescent="0.3">
      <c r="H988" t="s">
        <v>1418</v>
      </c>
      <c r="I988">
        <v>3895</v>
      </c>
      <c r="J988">
        <v>3895</v>
      </c>
      <c r="K988">
        <v>709</v>
      </c>
      <c r="L988">
        <v>515936</v>
      </c>
      <c r="M988">
        <f t="shared" si="15"/>
        <v>3895</v>
      </c>
    </row>
    <row r="989" spans="8:13" x14ac:dyDescent="0.3">
      <c r="H989" t="s">
        <v>1443</v>
      </c>
      <c r="I989">
        <v>3894</v>
      </c>
      <c r="J989">
        <v>3894</v>
      </c>
      <c r="K989">
        <v>734</v>
      </c>
      <c r="L989">
        <v>518643</v>
      </c>
      <c r="M989">
        <f t="shared" si="15"/>
        <v>3894</v>
      </c>
    </row>
    <row r="990" spans="8:13" x14ac:dyDescent="0.3">
      <c r="H990" t="s">
        <v>1827</v>
      </c>
      <c r="I990">
        <v>9071</v>
      </c>
      <c r="J990">
        <v>9071</v>
      </c>
      <c r="K990">
        <v>1118</v>
      </c>
      <c r="L990">
        <v>802060</v>
      </c>
      <c r="M990">
        <f t="shared" si="15"/>
        <v>9071</v>
      </c>
    </row>
    <row r="991" spans="8:13" x14ac:dyDescent="0.3">
      <c r="H991" t="s">
        <v>2092</v>
      </c>
      <c r="I991">
        <v>4075</v>
      </c>
      <c r="J991">
        <v>4075</v>
      </c>
      <c r="K991">
        <v>1384</v>
      </c>
      <c r="L991">
        <v>916568</v>
      </c>
      <c r="M991">
        <f t="shared" si="15"/>
        <v>4075</v>
      </c>
    </row>
    <row r="992" spans="8:13" x14ac:dyDescent="0.3">
      <c r="H992" t="s">
        <v>1006</v>
      </c>
      <c r="I992">
        <v>7385</v>
      </c>
      <c r="J992">
        <v>7385</v>
      </c>
      <c r="K992">
        <v>297</v>
      </c>
      <c r="L992">
        <v>230438</v>
      </c>
      <c r="M992">
        <f t="shared" si="15"/>
        <v>7385</v>
      </c>
    </row>
    <row r="993" spans="8:13" x14ac:dyDescent="0.3">
      <c r="H993" t="s">
        <v>812</v>
      </c>
      <c r="I993">
        <v>7833</v>
      </c>
      <c r="J993">
        <v>7833</v>
      </c>
      <c r="K993">
        <v>103</v>
      </c>
      <c r="L993">
        <v>209636</v>
      </c>
      <c r="M993">
        <f t="shared" si="15"/>
        <v>7833</v>
      </c>
    </row>
    <row r="994" spans="8:13" x14ac:dyDescent="0.3">
      <c r="H994" t="s">
        <v>2768</v>
      </c>
      <c r="I994">
        <v>7553</v>
      </c>
      <c r="J994">
        <v>7553</v>
      </c>
      <c r="K994">
        <v>2060</v>
      </c>
      <c r="L994">
        <v>1414599</v>
      </c>
      <c r="M994">
        <f t="shared" si="15"/>
        <v>7553</v>
      </c>
    </row>
    <row r="995" spans="8:13" x14ac:dyDescent="0.3">
      <c r="H995" t="s">
        <v>887</v>
      </c>
      <c r="I995">
        <v>7728</v>
      </c>
      <c r="J995">
        <v>7728</v>
      </c>
      <c r="K995">
        <v>178</v>
      </c>
      <c r="L995">
        <v>218236</v>
      </c>
      <c r="M995">
        <f t="shared" si="15"/>
        <v>7728</v>
      </c>
    </row>
    <row r="996" spans="8:13" x14ac:dyDescent="0.3">
      <c r="H996" t="s">
        <v>3933</v>
      </c>
      <c r="I996">
        <v>8913</v>
      </c>
      <c r="J996">
        <v>8913</v>
      </c>
      <c r="K996">
        <v>3225</v>
      </c>
      <c r="L996">
        <v>2029771</v>
      </c>
      <c r="M996">
        <f t="shared" si="15"/>
        <v>8913</v>
      </c>
    </row>
    <row r="997" spans="8:13" x14ac:dyDescent="0.3">
      <c r="H997" t="s">
        <v>3328</v>
      </c>
      <c r="I997">
        <v>7162</v>
      </c>
      <c r="J997">
        <v>7162</v>
      </c>
      <c r="K997">
        <v>2620</v>
      </c>
      <c r="L997">
        <v>1726727</v>
      </c>
      <c r="M997">
        <f t="shared" si="15"/>
        <v>7162</v>
      </c>
    </row>
    <row r="998" spans="8:13" x14ac:dyDescent="0.3">
      <c r="H998" t="s">
        <v>3010</v>
      </c>
      <c r="I998">
        <v>4842</v>
      </c>
      <c r="J998">
        <v>4842</v>
      </c>
      <c r="K998">
        <v>2302</v>
      </c>
      <c r="L998">
        <v>1529443</v>
      </c>
      <c r="M998">
        <f t="shared" si="15"/>
        <v>4842</v>
      </c>
    </row>
    <row r="999" spans="8:13" x14ac:dyDescent="0.3">
      <c r="H999" t="s">
        <v>3935</v>
      </c>
      <c r="I999">
        <v>8951</v>
      </c>
      <c r="J999">
        <v>8951</v>
      </c>
      <c r="K999">
        <v>3227</v>
      </c>
      <c r="L999">
        <v>2002097</v>
      </c>
      <c r="M999">
        <f t="shared" si="15"/>
        <v>8951</v>
      </c>
    </row>
    <row r="1000" spans="8:13" x14ac:dyDescent="0.3">
      <c r="H1000" t="s">
        <v>1695</v>
      </c>
      <c r="I1000">
        <v>8043</v>
      </c>
      <c r="J1000">
        <v>8043</v>
      </c>
      <c r="K1000">
        <v>986</v>
      </c>
      <c r="L1000">
        <v>702200</v>
      </c>
      <c r="M1000">
        <f t="shared" si="15"/>
        <v>8043</v>
      </c>
    </row>
    <row r="1001" spans="8:13" x14ac:dyDescent="0.3">
      <c r="H1001" t="s">
        <v>2558</v>
      </c>
      <c r="I1001">
        <v>2360</v>
      </c>
      <c r="J1001">
        <v>2360</v>
      </c>
      <c r="K1001">
        <v>1850</v>
      </c>
      <c r="L1001">
        <v>1325627</v>
      </c>
      <c r="M1001">
        <f t="shared" si="15"/>
        <v>2360</v>
      </c>
    </row>
    <row r="1002" spans="8:13" x14ac:dyDescent="0.3">
      <c r="H1002" t="s">
        <v>1932</v>
      </c>
      <c r="I1002">
        <v>9474</v>
      </c>
      <c r="J1002">
        <v>9474</v>
      </c>
      <c r="K1002">
        <v>1224</v>
      </c>
      <c r="L1002">
        <v>817969</v>
      </c>
      <c r="M1002">
        <f t="shared" si="15"/>
        <v>9474</v>
      </c>
    </row>
    <row r="1003" spans="8:13" x14ac:dyDescent="0.3">
      <c r="H1003" t="s">
        <v>3459</v>
      </c>
      <c r="I1003">
        <v>9774</v>
      </c>
      <c r="J1003">
        <v>9774</v>
      </c>
      <c r="K1003">
        <v>2751</v>
      </c>
      <c r="L1003">
        <v>1827030</v>
      </c>
      <c r="M1003">
        <f t="shared" si="15"/>
        <v>9774</v>
      </c>
    </row>
    <row r="1004" spans="8:13" x14ac:dyDescent="0.3">
      <c r="H1004" t="s">
        <v>1979</v>
      </c>
      <c r="I1004">
        <v>9126</v>
      </c>
      <c r="J1004">
        <v>9126</v>
      </c>
      <c r="K1004">
        <v>1271</v>
      </c>
      <c r="L1004">
        <v>826860</v>
      </c>
      <c r="M1004">
        <f t="shared" si="15"/>
        <v>9126</v>
      </c>
    </row>
    <row r="1005" spans="8:13" x14ac:dyDescent="0.3">
      <c r="H1005" t="s">
        <v>2769</v>
      </c>
      <c r="I1005">
        <v>8851</v>
      </c>
      <c r="J1005">
        <v>8851</v>
      </c>
      <c r="K1005">
        <v>2061</v>
      </c>
      <c r="L1005">
        <v>1430960</v>
      </c>
      <c r="M1005">
        <f t="shared" si="15"/>
        <v>8851</v>
      </c>
    </row>
    <row r="1006" spans="8:13" x14ac:dyDescent="0.3">
      <c r="H1006" t="s">
        <v>3936</v>
      </c>
      <c r="I1006">
        <v>8315</v>
      </c>
      <c r="J1006">
        <v>8315</v>
      </c>
      <c r="K1006">
        <v>3228</v>
      </c>
      <c r="L1006">
        <v>2023302</v>
      </c>
      <c r="M1006">
        <f t="shared" si="15"/>
        <v>8315</v>
      </c>
    </row>
    <row r="1007" spans="8:13" x14ac:dyDescent="0.3">
      <c r="H1007" t="s">
        <v>3712</v>
      </c>
      <c r="I1007">
        <v>8473</v>
      </c>
      <c r="J1007">
        <v>8473</v>
      </c>
      <c r="K1007">
        <v>3004</v>
      </c>
      <c r="L1007">
        <v>1928671</v>
      </c>
      <c r="M1007">
        <f t="shared" si="15"/>
        <v>8473</v>
      </c>
    </row>
    <row r="1008" spans="8:13" x14ac:dyDescent="0.3">
      <c r="H1008" t="s">
        <v>2307</v>
      </c>
      <c r="I1008">
        <v>2821</v>
      </c>
      <c r="J1008">
        <v>2821</v>
      </c>
      <c r="K1008">
        <v>1599</v>
      </c>
      <c r="L1008">
        <v>1106521</v>
      </c>
      <c r="M1008">
        <f t="shared" si="15"/>
        <v>2821</v>
      </c>
    </row>
    <row r="1009" spans="8:13" x14ac:dyDescent="0.3">
      <c r="H1009" t="s">
        <v>889</v>
      </c>
      <c r="I1009">
        <v>7668</v>
      </c>
      <c r="J1009">
        <v>7668</v>
      </c>
      <c r="K1009">
        <v>180</v>
      </c>
      <c r="L1009">
        <v>218315</v>
      </c>
      <c r="M1009">
        <f t="shared" si="15"/>
        <v>7668</v>
      </c>
    </row>
    <row r="1010" spans="8:13" x14ac:dyDescent="0.3">
      <c r="H1010" t="s">
        <v>1239</v>
      </c>
      <c r="I1010">
        <v>5500</v>
      </c>
      <c r="J1010">
        <v>5502</v>
      </c>
      <c r="K1010">
        <v>530</v>
      </c>
      <c r="L1010">
        <v>433455</v>
      </c>
      <c r="M1010" t="str">
        <f t="shared" si="15"/>
        <v>kérem megadni!</v>
      </c>
    </row>
    <row r="1011" spans="8:13" x14ac:dyDescent="0.3">
      <c r="H1011" t="s">
        <v>1971</v>
      </c>
      <c r="I1011">
        <v>9012</v>
      </c>
      <c r="J1011">
        <v>9012</v>
      </c>
      <c r="K1011">
        <v>1263</v>
      </c>
      <c r="L1011">
        <v>825584</v>
      </c>
      <c r="M1011">
        <f t="shared" si="15"/>
        <v>9012</v>
      </c>
    </row>
    <row r="1012" spans="8:13" x14ac:dyDescent="0.3">
      <c r="H1012" t="s">
        <v>1962</v>
      </c>
      <c r="I1012">
        <v>9363</v>
      </c>
      <c r="J1012">
        <v>9363</v>
      </c>
      <c r="K1012">
        <v>1254</v>
      </c>
      <c r="L1012">
        <v>823843</v>
      </c>
      <c r="M1012">
        <f t="shared" si="15"/>
        <v>9363</v>
      </c>
    </row>
    <row r="1013" spans="8:13" x14ac:dyDescent="0.3">
      <c r="H1013" t="s">
        <v>1945</v>
      </c>
      <c r="I1013">
        <v>9124</v>
      </c>
      <c r="J1013">
        <v>9124</v>
      </c>
      <c r="K1013">
        <v>1237</v>
      </c>
      <c r="L1013">
        <v>820400</v>
      </c>
      <c r="M1013">
        <f t="shared" si="15"/>
        <v>9124</v>
      </c>
    </row>
    <row r="1014" spans="8:13" x14ac:dyDescent="0.3">
      <c r="H1014" t="s">
        <v>2559</v>
      </c>
      <c r="I1014">
        <v>2230</v>
      </c>
      <c r="J1014">
        <v>2230</v>
      </c>
      <c r="K1014">
        <v>1851</v>
      </c>
      <c r="L1014">
        <v>1329735</v>
      </c>
      <c r="M1014">
        <f t="shared" si="15"/>
        <v>2230</v>
      </c>
    </row>
    <row r="1015" spans="8:13" x14ac:dyDescent="0.3">
      <c r="H1015" t="s">
        <v>987</v>
      </c>
      <c r="I1015">
        <v>7954</v>
      </c>
      <c r="J1015">
        <v>7954</v>
      </c>
      <c r="K1015">
        <v>278</v>
      </c>
      <c r="L1015">
        <v>228404</v>
      </c>
      <c r="M1015">
        <f t="shared" si="15"/>
        <v>7954</v>
      </c>
    </row>
    <row r="1016" spans="8:13" x14ac:dyDescent="0.3">
      <c r="H1016" t="s">
        <v>2183</v>
      </c>
      <c r="I1016">
        <v>3200</v>
      </c>
      <c r="J1016">
        <v>3200</v>
      </c>
      <c r="K1016">
        <v>1475</v>
      </c>
      <c r="L1016">
        <v>1005236</v>
      </c>
      <c r="M1016">
        <f t="shared" si="15"/>
        <v>3200</v>
      </c>
    </row>
    <row r="1017" spans="8:13" x14ac:dyDescent="0.3">
      <c r="H1017" t="s">
        <v>2184</v>
      </c>
      <c r="I1017">
        <v>3221</v>
      </c>
      <c r="J1017">
        <v>3221</v>
      </c>
      <c r="K1017">
        <v>1476</v>
      </c>
      <c r="L1017">
        <v>1005236</v>
      </c>
      <c r="M1017">
        <f t="shared" si="15"/>
        <v>3221</v>
      </c>
    </row>
    <row r="1018" spans="8:13" x14ac:dyDescent="0.3">
      <c r="H1018" t="s">
        <v>2185</v>
      </c>
      <c r="I1018">
        <v>3232</v>
      </c>
      <c r="J1018">
        <v>3232</v>
      </c>
      <c r="K1018">
        <v>1477</v>
      </c>
      <c r="L1018">
        <v>1005236</v>
      </c>
      <c r="M1018">
        <f t="shared" si="15"/>
        <v>3232</v>
      </c>
    </row>
    <row r="1019" spans="8:13" x14ac:dyDescent="0.3">
      <c r="H1019" t="s">
        <v>2186</v>
      </c>
      <c r="I1019">
        <v>3233</v>
      </c>
      <c r="J1019">
        <v>3233</v>
      </c>
      <c r="K1019">
        <v>1478</v>
      </c>
      <c r="L1019">
        <v>1005236</v>
      </c>
      <c r="M1019">
        <f t="shared" si="15"/>
        <v>3233</v>
      </c>
    </row>
    <row r="1020" spans="8:13" x14ac:dyDescent="0.3">
      <c r="H1020" t="s">
        <v>3461</v>
      </c>
      <c r="I1020">
        <v>9821</v>
      </c>
      <c r="J1020">
        <v>9821</v>
      </c>
      <c r="K1020">
        <v>2753</v>
      </c>
      <c r="L1020">
        <v>1811943</v>
      </c>
      <c r="M1020">
        <f t="shared" si="15"/>
        <v>9821</v>
      </c>
    </row>
    <row r="1021" spans="8:13" x14ac:dyDescent="0.3">
      <c r="H1021" t="s">
        <v>2187</v>
      </c>
      <c r="I1021">
        <v>3212</v>
      </c>
      <c r="J1021">
        <v>3212</v>
      </c>
      <c r="K1021">
        <v>1479</v>
      </c>
      <c r="L1021">
        <v>1017534</v>
      </c>
      <c r="M1021">
        <f t="shared" si="15"/>
        <v>3212</v>
      </c>
    </row>
    <row r="1022" spans="8:13" x14ac:dyDescent="0.3">
      <c r="H1022" t="s">
        <v>937</v>
      </c>
      <c r="I1022">
        <v>7972</v>
      </c>
      <c r="J1022">
        <v>7972</v>
      </c>
      <c r="K1022">
        <v>228</v>
      </c>
      <c r="L1022">
        <v>222664</v>
      </c>
      <c r="M1022">
        <f t="shared" si="15"/>
        <v>7972</v>
      </c>
    </row>
    <row r="1023" spans="8:13" x14ac:dyDescent="0.3">
      <c r="H1023" t="s">
        <v>2188</v>
      </c>
      <c r="I1023">
        <v>3211</v>
      </c>
      <c r="J1023">
        <v>3211</v>
      </c>
      <c r="K1023">
        <v>1480</v>
      </c>
      <c r="L1023">
        <v>1013338</v>
      </c>
      <c r="M1023">
        <f t="shared" si="15"/>
        <v>3211</v>
      </c>
    </row>
    <row r="1024" spans="8:13" x14ac:dyDescent="0.3">
      <c r="H1024" t="s">
        <v>2189</v>
      </c>
      <c r="I1024">
        <v>3035</v>
      </c>
      <c r="J1024">
        <v>3035</v>
      </c>
      <c r="K1024">
        <v>1481</v>
      </c>
      <c r="L1024">
        <v>1008323</v>
      </c>
      <c r="M1024">
        <f t="shared" si="15"/>
        <v>3035</v>
      </c>
    </row>
    <row r="1025" spans="8:13" x14ac:dyDescent="0.3">
      <c r="H1025" t="s">
        <v>2190</v>
      </c>
      <c r="I1025">
        <v>3231</v>
      </c>
      <c r="J1025">
        <v>3231</v>
      </c>
      <c r="K1025">
        <v>1482</v>
      </c>
      <c r="L1025">
        <v>1019123</v>
      </c>
      <c r="M1025">
        <f t="shared" si="15"/>
        <v>3231</v>
      </c>
    </row>
    <row r="1026" spans="8:13" x14ac:dyDescent="0.3">
      <c r="H1026" t="s">
        <v>2191</v>
      </c>
      <c r="I1026">
        <v>3036</v>
      </c>
      <c r="J1026">
        <v>3036</v>
      </c>
      <c r="K1026">
        <v>1483</v>
      </c>
      <c r="L1026">
        <v>1028088</v>
      </c>
      <c r="M1026">
        <f t="shared" ref="M1026:M1089" si="16">IF(J1026-I1026&lt;&gt;0,"kérem megadni!",I1026)</f>
        <v>3036</v>
      </c>
    </row>
    <row r="1027" spans="8:13" x14ac:dyDescent="0.3">
      <c r="H1027" t="s">
        <v>3329</v>
      </c>
      <c r="I1027">
        <v>7064</v>
      </c>
      <c r="J1027">
        <v>7064</v>
      </c>
      <c r="K1027">
        <v>2621</v>
      </c>
      <c r="L1027">
        <v>1730289</v>
      </c>
      <c r="M1027">
        <f t="shared" si="16"/>
        <v>7064</v>
      </c>
    </row>
    <row r="1028" spans="8:13" x14ac:dyDescent="0.3">
      <c r="H1028" t="s">
        <v>1968</v>
      </c>
      <c r="I1028">
        <v>9000</v>
      </c>
      <c r="J1028">
        <v>9030</v>
      </c>
      <c r="K1028">
        <v>1260</v>
      </c>
      <c r="L1028">
        <v>825584</v>
      </c>
      <c r="M1028" t="str">
        <f t="shared" si="16"/>
        <v>kérem megadni!</v>
      </c>
    </row>
    <row r="1029" spans="8:13" x14ac:dyDescent="0.3">
      <c r="H1029" t="s">
        <v>1969</v>
      </c>
      <c r="I1029">
        <v>9019</v>
      </c>
      <c r="J1029">
        <v>9019</v>
      </c>
      <c r="K1029">
        <v>1261</v>
      </c>
      <c r="L1029">
        <v>825584</v>
      </c>
      <c r="M1029">
        <f t="shared" si="16"/>
        <v>9019</v>
      </c>
    </row>
    <row r="1030" spans="8:13" x14ac:dyDescent="0.3">
      <c r="H1030" t="s">
        <v>1970</v>
      </c>
      <c r="I1030">
        <v>9011</v>
      </c>
      <c r="J1030">
        <v>9011</v>
      </c>
      <c r="K1030">
        <v>1262</v>
      </c>
      <c r="L1030">
        <v>825584</v>
      </c>
      <c r="M1030">
        <f t="shared" si="16"/>
        <v>9011</v>
      </c>
    </row>
    <row r="1031" spans="8:13" x14ac:dyDescent="0.3">
      <c r="H1031" t="s">
        <v>1874</v>
      </c>
      <c r="I1031">
        <v>9093</v>
      </c>
      <c r="J1031">
        <v>9093</v>
      </c>
      <c r="K1031">
        <v>1165</v>
      </c>
      <c r="L1031">
        <v>808721</v>
      </c>
      <c r="M1031">
        <f t="shared" si="16"/>
        <v>9093</v>
      </c>
    </row>
    <row r="1032" spans="8:13" x14ac:dyDescent="0.3">
      <c r="H1032" t="s">
        <v>3330</v>
      </c>
      <c r="I1032">
        <v>7352</v>
      </c>
      <c r="J1032">
        <v>7352</v>
      </c>
      <c r="K1032">
        <v>2622</v>
      </c>
      <c r="L1032">
        <v>1725539</v>
      </c>
      <c r="M1032">
        <f t="shared" si="16"/>
        <v>7352</v>
      </c>
    </row>
    <row r="1033" spans="8:13" x14ac:dyDescent="0.3">
      <c r="H1033" t="s">
        <v>1280</v>
      </c>
      <c r="I1033">
        <v>3954</v>
      </c>
      <c r="J1033">
        <v>3954</v>
      </c>
      <c r="K1033">
        <v>571</v>
      </c>
      <c r="L1033">
        <v>505069</v>
      </c>
      <c r="M1033">
        <f t="shared" si="16"/>
        <v>3954</v>
      </c>
    </row>
    <row r="1034" spans="8:13" x14ac:dyDescent="0.3">
      <c r="H1034" t="s">
        <v>3331</v>
      </c>
      <c r="I1034">
        <v>7045</v>
      </c>
      <c r="J1034">
        <v>7045</v>
      </c>
      <c r="K1034">
        <v>2623</v>
      </c>
      <c r="L1034">
        <v>1712326</v>
      </c>
      <c r="M1034">
        <f t="shared" si="16"/>
        <v>7045</v>
      </c>
    </row>
    <row r="1035" spans="8:13" x14ac:dyDescent="0.3">
      <c r="H1035" t="s">
        <v>1900</v>
      </c>
      <c r="I1035">
        <v>9173</v>
      </c>
      <c r="J1035">
        <v>9173</v>
      </c>
      <c r="K1035">
        <v>1192</v>
      </c>
      <c r="L1035">
        <v>813198</v>
      </c>
      <c r="M1035">
        <f t="shared" si="16"/>
        <v>9173</v>
      </c>
    </row>
    <row r="1036" spans="8:13" x14ac:dyDescent="0.3">
      <c r="H1036" t="s">
        <v>3011</v>
      </c>
      <c r="I1036">
        <v>4625</v>
      </c>
      <c r="J1036">
        <v>4625</v>
      </c>
      <c r="K1036">
        <v>2303</v>
      </c>
      <c r="L1036">
        <v>1528945</v>
      </c>
      <c r="M1036">
        <f t="shared" si="16"/>
        <v>4625</v>
      </c>
    </row>
    <row r="1037" spans="8:13" x14ac:dyDescent="0.3">
      <c r="H1037" t="s">
        <v>2005</v>
      </c>
      <c r="I1037">
        <v>9084</v>
      </c>
      <c r="J1037">
        <v>9084</v>
      </c>
      <c r="K1037">
        <v>1297</v>
      </c>
      <c r="L1037">
        <v>831316</v>
      </c>
      <c r="M1037">
        <f t="shared" si="16"/>
        <v>9084</v>
      </c>
    </row>
    <row r="1038" spans="8:13" x14ac:dyDescent="0.3">
      <c r="H1038" t="s">
        <v>1938</v>
      </c>
      <c r="I1038">
        <v>9161</v>
      </c>
      <c r="J1038">
        <v>9161</v>
      </c>
      <c r="K1038">
        <v>1230</v>
      </c>
      <c r="L1038">
        <v>819309</v>
      </c>
      <c r="M1038">
        <f t="shared" si="16"/>
        <v>9161</v>
      </c>
    </row>
    <row r="1039" spans="8:13" x14ac:dyDescent="0.3">
      <c r="H1039" t="s">
        <v>1919</v>
      </c>
      <c r="I1039">
        <v>9121</v>
      </c>
      <c r="J1039">
        <v>9121</v>
      </c>
      <c r="K1039">
        <v>1211</v>
      </c>
      <c r="L1039">
        <v>815653</v>
      </c>
      <c r="M1039">
        <f t="shared" si="16"/>
        <v>9121</v>
      </c>
    </row>
    <row r="1040" spans="8:13" x14ac:dyDescent="0.3">
      <c r="H1040" t="s">
        <v>1972</v>
      </c>
      <c r="I1040">
        <v>9011</v>
      </c>
      <c r="J1040">
        <v>9011</v>
      </c>
      <c r="K1040">
        <v>1264</v>
      </c>
      <c r="L1040">
        <v>825584</v>
      </c>
      <c r="M1040">
        <f t="shared" si="16"/>
        <v>9011</v>
      </c>
    </row>
    <row r="1041" spans="8:13" x14ac:dyDescent="0.3">
      <c r="H1041" t="s">
        <v>3012</v>
      </c>
      <c r="I1041">
        <v>4752</v>
      </c>
      <c r="J1041">
        <v>4752</v>
      </c>
      <c r="K1041">
        <v>2304</v>
      </c>
      <c r="L1041">
        <v>1510126</v>
      </c>
      <c r="M1041">
        <f t="shared" si="16"/>
        <v>4752</v>
      </c>
    </row>
    <row r="1042" spans="8:13" x14ac:dyDescent="0.3">
      <c r="H1042" t="s">
        <v>1860</v>
      </c>
      <c r="I1042">
        <v>9081</v>
      </c>
      <c r="J1042">
        <v>9081</v>
      </c>
      <c r="K1042">
        <v>1151</v>
      </c>
      <c r="L1042">
        <v>807481</v>
      </c>
      <c r="M1042">
        <f t="shared" si="16"/>
        <v>9081</v>
      </c>
    </row>
    <row r="1043" spans="8:13" x14ac:dyDescent="0.3">
      <c r="H1043" t="s">
        <v>2010</v>
      </c>
      <c r="I1043">
        <v>9171</v>
      </c>
      <c r="J1043">
        <v>9171</v>
      </c>
      <c r="K1043">
        <v>1302</v>
      </c>
      <c r="L1043">
        <v>831787</v>
      </c>
      <c r="M1043">
        <f t="shared" si="16"/>
        <v>9171</v>
      </c>
    </row>
    <row r="1044" spans="8:13" x14ac:dyDescent="0.3">
      <c r="H1044" t="s">
        <v>3460</v>
      </c>
      <c r="I1044">
        <v>9723</v>
      </c>
      <c r="J1044">
        <v>9723</v>
      </c>
      <c r="K1044">
        <v>2752</v>
      </c>
      <c r="L1044">
        <v>1809724</v>
      </c>
      <c r="M1044">
        <f t="shared" si="16"/>
        <v>9723</v>
      </c>
    </row>
    <row r="1045" spans="8:13" x14ac:dyDescent="0.3">
      <c r="H1045" t="s">
        <v>1911</v>
      </c>
      <c r="I1045">
        <v>9172</v>
      </c>
      <c r="J1045">
        <v>9172</v>
      </c>
      <c r="K1045">
        <v>1203</v>
      </c>
      <c r="L1045">
        <v>815228</v>
      </c>
      <c r="M1045">
        <f t="shared" si="16"/>
        <v>9172</v>
      </c>
    </row>
    <row r="1046" spans="8:13" x14ac:dyDescent="0.3">
      <c r="H1046" t="s">
        <v>2770</v>
      </c>
      <c r="I1046">
        <v>8692</v>
      </c>
      <c r="J1046">
        <v>8692</v>
      </c>
      <c r="K1046">
        <v>2062</v>
      </c>
      <c r="L1046">
        <v>1423904</v>
      </c>
      <c r="M1046">
        <f t="shared" si="16"/>
        <v>8692</v>
      </c>
    </row>
    <row r="1047" spans="8:13" x14ac:dyDescent="0.3">
      <c r="H1047" t="s">
        <v>4151</v>
      </c>
      <c r="I1047">
        <v>5700</v>
      </c>
      <c r="J1047">
        <v>5711</v>
      </c>
      <c r="K1047">
        <v>3443</v>
      </c>
      <c r="L1047">
        <v>405032</v>
      </c>
      <c r="M1047" t="str">
        <f t="shared" si="16"/>
        <v>kérem megadni!</v>
      </c>
    </row>
    <row r="1048" spans="8:13" x14ac:dyDescent="0.3">
      <c r="H1048" t="s">
        <v>3013</v>
      </c>
      <c r="I1048">
        <v>4545</v>
      </c>
      <c r="J1048">
        <v>4545</v>
      </c>
      <c r="K1048">
        <v>2305</v>
      </c>
      <c r="L1048">
        <v>1507676</v>
      </c>
      <c r="M1048">
        <f t="shared" si="16"/>
        <v>4545</v>
      </c>
    </row>
    <row r="1049" spans="8:13" x14ac:dyDescent="0.3">
      <c r="H1049" t="s">
        <v>3332</v>
      </c>
      <c r="I1049">
        <v>7227</v>
      </c>
      <c r="J1049">
        <v>7227</v>
      </c>
      <c r="K1049">
        <v>2624</v>
      </c>
      <c r="L1049">
        <v>1730359</v>
      </c>
      <c r="M1049">
        <f t="shared" si="16"/>
        <v>7227</v>
      </c>
    </row>
    <row r="1050" spans="8:13" x14ac:dyDescent="0.3">
      <c r="H1050" t="s">
        <v>3713</v>
      </c>
      <c r="I1050">
        <v>8286</v>
      </c>
      <c r="J1050">
        <v>8286</v>
      </c>
      <c r="K1050">
        <v>3005</v>
      </c>
      <c r="L1050">
        <v>1909520</v>
      </c>
      <c r="M1050">
        <f t="shared" si="16"/>
        <v>8286</v>
      </c>
    </row>
    <row r="1051" spans="8:13" x14ac:dyDescent="0.3">
      <c r="H1051" t="s">
        <v>1747</v>
      </c>
      <c r="I1051">
        <v>2464</v>
      </c>
      <c r="J1051">
        <v>2464</v>
      </c>
      <c r="K1051">
        <v>1038</v>
      </c>
      <c r="L1051">
        <v>715918</v>
      </c>
      <c r="M1051">
        <f t="shared" si="16"/>
        <v>2464</v>
      </c>
    </row>
    <row r="1052" spans="8:13" x14ac:dyDescent="0.3">
      <c r="H1052" t="s">
        <v>3014</v>
      </c>
      <c r="I1052">
        <v>4733</v>
      </c>
      <c r="J1052">
        <v>4733</v>
      </c>
      <c r="K1052">
        <v>2306</v>
      </c>
      <c r="L1052">
        <v>1519558</v>
      </c>
      <c r="M1052">
        <f t="shared" si="16"/>
        <v>4733</v>
      </c>
    </row>
    <row r="1053" spans="8:13" x14ac:dyDescent="0.3">
      <c r="H1053" t="s">
        <v>3015</v>
      </c>
      <c r="I1053">
        <v>4813</v>
      </c>
      <c r="J1053">
        <v>4813</v>
      </c>
      <c r="K1053">
        <v>2307</v>
      </c>
      <c r="L1053">
        <v>1533774</v>
      </c>
      <c r="M1053">
        <f t="shared" si="16"/>
        <v>4813</v>
      </c>
    </row>
    <row r="1054" spans="8:13" x14ac:dyDescent="0.3">
      <c r="H1054" t="s">
        <v>3937</v>
      </c>
      <c r="I1054">
        <v>8932</v>
      </c>
      <c r="J1054">
        <v>8932</v>
      </c>
      <c r="K1054">
        <v>3229</v>
      </c>
      <c r="L1054">
        <v>2012539</v>
      </c>
      <c r="M1054">
        <f t="shared" si="16"/>
        <v>8932</v>
      </c>
    </row>
    <row r="1055" spans="8:13" x14ac:dyDescent="0.3">
      <c r="H1055" t="s">
        <v>2771</v>
      </c>
      <c r="I1055">
        <v>8694</v>
      </c>
      <c r="J1055">
        <v>8694</v>
      </c>
      <c r="K1055">
        <v>2063</v>
      </c>
      <c r="L1055">
        <v>1418634</v>
      </c>
      <c r="M1055">
        <f t="shared" si="16"/>
        <v>8694</v>
      </c>
    </row>
    <row r="1056" spans="8:13" x14ac:dyDescent="0.3">
      <c r="H1056" t="s">
        <v>3938</v>
      </c>
      <c r="I1056">
        <v>8992</v>
      </c>
      <c r="J1056">
        <v>8992</v>
      </c>
      <c r="K1056">
        <v>3230</v>
      </c>
      <c r="L1056">
        <v>2010931</v>
      </c>
      <c r="M1056">
        <f t="shared" si="16"/>
        <v>8992</v>
      </c>
    </row>
    <row r="1057" spans="8:13" x14ac:dyDescent="0.3">
      <c r="H1057" t="s">
        <v>3939</v>
      </c>
      <c r="I1057">
        <v>8771</v>
      </c>
      <c r="J1057">
        <v>8771</v>
      </c>
      <c r="K1057">
        <v>3231</v>
      </c>
      <c r="L1057">
        <v>2010269</v>
      </c>
      <c r="M1057">
        <f t="shared" si="16"/>
        <v>8771</v>
      </c>
    </row>
    <row r="1058" spans="8:13" x14ac:dyDescent="0.3">
      <c r="H1058" t="s">
        <v>2121</v>
      </c>
      <c r="I1058">
        <v>4273</v>
      </c>
      <c r="J1058">
        <v>4273</v>
      </c>
      <c r="K1058">
        <v>1413</v>
      </c>
      <c r="L1058">
        <v>926170</v>
      </c>
      <c r="M1058">
        <f t="shared" si="16"/>
        <v>4273</v>
      </c>
    </row>
    <row r="1059" spans="8:13" x14ac:dyDescent="0.3">
      <c r="H1059" t="s">
        <v>2036</v>
      </c>
      <c r="I1059">
        <v>4220</v>
      </c>
      <c r="J1059">
        <v>4220</v>
      </c>
      <c r="K1059">
        <v>1328</v>
      </c>
      <c r="L1059">
        <v>903045</v>
      </c>
      <c r="M1059">
        <f t="shared" si="16"/>
        <v>4220</v>
      </c>
    </row>
    <row r="1060" spans="8:13" x14ac:dyDescent="0.3">
      <c r="H1060" t="s">
        <v>2037</v>
      </c>
      <c r="I1060">
        <v>4224</v>
      </c>
      <c r="J1060">
        <v>4224</v>
      </c>
      <c r="K1060">
        <v>1329</v>
      </c>
      <c r="L1060">
        <v>903045</v>
      </c>
      <c r="M1060">
        <f t="shared" si="16"/>
        <v>4224</v>
      </c>
    </row>
    <row r="1061" spans="8:13" x14ac:dyDescent="0.3">
      <c r="H1061" t="s">
        <v>2038</v>
      </c>
      <c r="I1061">
        <v>4086</v>
      </c>
      <c r="J1061">
        <v>4086</v>
      </c>
      <c r="K1061">
        <v>1330</v>
      </c>
      <c r="L1061">
        <v>903045</v>
      </c>
      <c r="M1061">
        <f t="shared" si="16"/>
        <v>4086</v>
      </c>
    </row>
    <row r="1062" spans="8:13" x14ac:dyDescent="0.3">
      <c r="H1062" t="s">
        <v>2039</v>
      </c>
      <c r="I1062">
        <v>4074</v>
      </c>
      <c r="J1062">
        <v>4074</v>
      </c>
      <c r="K1062">
        <v>1331</v>
      </c>
      <c r="L1062">
        <v>903045</v>
      </c>
      <c r="M1062">
        <f t="shared" si="16"/>
        <v>4074</v>
      </c>
    </row>
    <row r="1063" spans="8:13" x14ac:dyDescent="0.3">
      <c r="H1063" t="s">
        <v>2071</v>
      </c>
      <c r="I1063">
        <v>4087</v>
      </c>
      <c r="J1063">
        <v>4087</v>
      </c>
      <c r="K1063">
        <v>1363</v>
      </c>
      <c r="L1063">
        <v>912803</v>
      </c>
      <c r="M1063">
        <f t="shared" si="16"/>
        <v>4087</v>
      </c>
    </row>
    <row r="1064" spans="8:13" x14ac:dyDescent="0.3">
      <c r="H1064" t="s">
        <v>2064</v>
      </c>
      <c r="I1064">
        <v>4242</v>
      </c>
      <c r="J1064">
        <v>4242</v>
      </c>
      <c r="K1064">
        <v>1356</v>
      </c>
      <c r="L1064">
        <v>910393</v>
      </c>
      <c r="M1064">
        <f t="shared" si="16"/>
        <v>4242</v>
      </c>
    </row>
    <row r="1065" spans="8:13" x14ac:dyDescent="0.3">
      <c r="H1065" t="s">
        <v>2106</v>
      </c>
      <c r="I1065">
        <v>4080</v>
      </c>
      <c r="J1065">
        <v>4080</v>
      </c>
      <c r="K1065">
        <v>1398</v>
      </c>
      <c r="L1065">
        <v>922406</v>
      </c>
      <c r="M1065">
        <f t="shared" si="16"/>
        <v>4080</v>
      </c>
    </row>
    <row r="1066" spans="8:13" x14ac:dyDescent="0.3">
      <c r="H1066" t="s">
        <v>2107</v>
      </c>
      <c r="I1066">
        <v>4085</v>
      </c>
      <c r="J1066">
        <v>4085</v>
      </c>
      <c r="K1066">
        <v>1399</v>
      </c>
      <c r="L1066">
        <v>922406</v>
      </c>
      <c r="M1066">
        <f t="shared" si="16"/>
        <v>4085</v>
      </c>
    </row>
    <row r="1067" spans="8:13" x14ac:dyDescent="0.3">
      <c r="H1067" t="s">
        <v>2130</v>
      </c>
      <c r="I1067">
        <v>4251</v>
      </c>
      <c r="J1067">
        <v>4251</v>
      </c>
      <c r="K1067">
        <v>1422</v>
      </c>
      <c r="L1067">
        <v>931097</v>
      </c>
      <c r="M1067">
        <f t="shared" si="16"/>
        <v>4251</v>
      </c>
    </row>
    <row r="1068" spans="8:13" x14ac:dyDescent="0.3">
      <c r="H1068" t="s">
        <v>2131</v>
      </c>
      <c r="I1068">
        <v>4251</v>
      </c>
      <c r="J1068">
        <v>4251</v>
      </c>
      <c r="K1068">
        <v>1423</v>
      </c>
      <c r="L1068">
        <v>931097</v>
      </c>
      <c r="M1068">
        <f t="shared" si="16"/>
        <v>4251</v>
      </c>
    </row>
    <row r="1069" spans="8:13" x14ac:dyDescent="0.3">
      <c r="H1069" t="s">
        <v>2132</v>
      </c>
      <c r="I1069">
        <v>4251</v>
      </c>
      <c r="J1069">
        <v>4251</v>
      </c>
      <c r="K1069">
        <v>1424</v>
      </c>
      <c r="L1069">
        <v>931097</v>
      </c>
      <c r="M1069">
        <f t="shared" si="16"/>
        <v>4251</v>
      </c>
    </row>
    <row r="1070" spans="8:13" x14ac:dyDescent="0.3">
      <c r="H1070" t="s">
        <v>2048</v>
      </c>
      <c r="I1070">
        <v>4200</v>
      </c>
      <c r="J1070">
        <v>4200</v>
      </c>
      <c r="K1070">
        <v>1340</v>
      </c>
      <c r="L1070">
        <v>905175</v>
      </c>
      <c r="M1070">
        <f t="shared" si="16"/>
        <v>4200</v>
      </c>
    </row>
    <row r="1071" spans="8:13" x14ac:dyDescent="0.3">
      <c r="H1071" t="s">
        <v>2096</v>
      </c>
      <c r="I1071">
        <v>4212</v>
      </c>
      <c r="J1071">
        <v>4212</v>
      </c>
      <c r="K1071">
        <v>1388</v>
      </c>
      <c r="L1071">
        <v>917473</v>
      </c>
      <c r="M1071">
        <f t="shared" si="16"/>
        <v>4212</v>
      </c>
    </row>
    <row r="1072" spans="8:13" x14ac:dyDescent="0.3">
      <c r="H1072" t="s">
        <v>2040</v>
      </c>
      <c r="I1072">
        <v>4086</v>
      </c>
      <c r="J1072">
        <v>4086</v>
      </c>
      <c r="K1072">
        <v>1332</v>
      </c>
      <c r="L1072">
        <v>903045</v>
      </c>
      <c r="M1072">
        <f t="shared" si="16"/>
        <v>4086</v>
      </c>
    </row>
    <row r="1073" spans="8:13" x14ac:dyDescent="0.3">
      <c r="H1073" t="s">
        <v>2772</v>
      </c>
      <c r="I1073">
        <v>7473</v>
      </c>
      <c r="J1073">
        <v>7473</v>
      </c>
      <c r="K1073">
        <v>2064</v>
      </c>
      <c r="L1073">
        <v>1425830</v>
      </c>
      <c r="M1073">
        <f t="shared" si="16"/>
        <v>7473</v>
      </c>
    </row>
    <row r="1074" spans="8:13" x14ac:dyDescent="0.3">
      <c r="H1074" t="s">
        <v>3714</v>
      </c>
      <c r="I1074">
        <v>8192</v>
      </c>
      <c r="J1074">
        <v>8192</v>
      </c>
      <c r="K1074">
        <v>3006</v>
      </c>
      <c r="L1074">
        <v>1915361</v>
      </c>
      <c r="M1074">
        <f t="shared" si="16"/>
        <v>8192</v>
      </c>
    </row>
    <row r="1075" spans="8:13" x14ac:dyDescent="0.3">
      <c r="H1075" t="s">
        <v>1106</v>
      </c>
      <c r="I1075">
        <v>6344</v>
      </c>
      <c r="J1075">
        <v>6344</v>
      </c>
      <c r="K1075">
        <v>397</v>
      </c>
      <c r="L1075">
        <v>318759</v>
      </c>
      <c r="M1075">
        <f t="shared" si="16"/>
        <v>6344</v>
      </c>
    </row>
    <row r="1076" spans="8:13" x14ac:dyDescent="0.3">
      <c r="H1076" t="s">
        <v>3462</v>
      </c>
      <c r="I1076">
        <v>9814</v>
      </c>
      <c r="J1076">
        <v>9814</v>
      </c>
      <c r="K1076">
        <v>2754</v>
      </c>
      <c r="L1076">
        <v>1829452</v>
      </c>
      <c r="M1076">
        <f t="shared" si="16"/>
        <v>9814</v>
      </c>
    </row>
    <row r="1077" spans="8:13" x14ac:dyDescent="0.3">
      <c r="H1077" t="s">
        <v>1978</v>
      </c>
      <c r="I1077">
        <v>9228</v>
      </c>
      <c r="J1077">
        <v>9228</v>
      </c>
      <c r="K1077">
        <v>1270</v>
      </c>
      <c r="L1077">
        <v>826790</v>
      </c>
      <c r="M1077">
        <f t="shared" si="16"/>
        <v>9228</v>
      </c>
    </row>
    <row r="1078" spans="8:13" x14ac:dyDescent="0.3">
      <c r="H1078" t="s">
        <v>2560</v>
      </c>
      <c r="I1078">
        <v>2314</v>
      </c>
      <c r="J1078">
        <v>2314</v>
      </c>
      <c r="K1078">
        <v>1852</v>
      </c>
      <c r="L1078">
        <v>1309690</v>
      </c>
      <c r="M1078">
        <f t="shared" si="16"/>
        <v>2314</v>
      </c>
    </row>
    <row r="1079" spans="8:13" x14ac:dyDescent="0.3">
      <c r="H1079" t="s">
        <v>3715</v>
      </c>
      <c r="I1079">
        <v>8452</v>
      </c>
      <c r="J1079">
        <v>8452</v>
      </c>
      <c r="K1079">
        <v>3007</v>
      </c>
      <c r="L1079">
        <v>1907898</v>
      </c>
      <c r="M1079">
        <f t="shared" si="16"/>
        <v>8452</v>
      </c>
    </row>
    <row r="1080" spans="8:13" x14ac:dyDescent="0.3">
      <c r="H1080" t="s">
        <v>1546</v>
      </c>
      <c r="I1080">
        <v>3842</v>
      </c>
      <c r="J1080">
        <v>3842</v>
      </c>
      <c r="K1080">
        <v>837</v>
      </c>
      <c r="L1080">
        <v>527942</v>
      </c>
      <c r="M1080">
        <f t="shared" si="16"/>
        <v>3842</v>
      </c>
    </row>
    <row r="1081" spans="8:13" x14ac:dyDescent="0.3">
      <c r="H1081" t="s">
        <v>2192</v>
      </c>
      <c r="I1081">
        <v>3273</v>
      </c>
      <c r="J1081">
        <v>3273</v>
      </c>
      <c r="K1081">
        <v>1484</v>
      </c>
      <c r="L1081">
        <v>1011411</v>
      </c>
      <c r="M1081">
        <f t="shared" si="16"/>
        <v>3273</v>
      </c>
    </row>
    <row r="1082" spans="8:13" x14ac:dyDescent="0.3">
      <c r="H1082" t="s">
        <v>3463</v>
      </c>
      <c r="I1082">
        <v>9917</v>
      </c>
      <c r="J1082">
        <v>9917</v>
      </c>
      <c r="K1082">
        <v>2755</v>
      </c>
      <c r="L1082">
        <v>1810676</v>
      </c>
      <c r="M1082">
        <f t="shared" si="16"/>
        <v>9917</v>
      </c>
    </row>
    <row r="1083" spans="8:13" x14ac:dyDescent="0.3">
      <c r="H1083" t="s">
        <v>1353</v>
      </c>
      <c r="I1083">
        <v>3795</v>
      </c>
      <c r="J1083">
        <v>3795</v>
      </c>
      <c r="K1083">
        <v>644</v>
      </c>
      <c r="L1083">
        <v>511226</v>
      </c>
      <c r="M1083">
        <f t="shared" si="16"/>
        <v>3795</v>
      </c>
    </row>
    <row r="1084" spans="8:13" x14ac:dyDescent="0.3">
      <c r="H1084" t="s">
        <v>1510</v>
      </c>
      <c r="I1084">
        <v>3626</v>
      </c>
      <c r="J1084">
        <v>3626</v>
      </c>
      <c r="K1084">
        <v>801</v>
      </c>
      <c r="L1084">
        <v>525104</v>
      </c>
      <c r="M1084">
        <f t="shared" si="16"/>
        <v>3626</v>
      </c>
    </row>
    <row r="1085" spans="8:13" x14ac:dyDescent="0.3">
      <c r="H1085" t="s">
        <v>1779</v>
      </c>
      <c r="I1085">
        <v>2434</v>
      </c>
      <c r="J1085">
        <v>2434</v>
      </c>
      <c r="K1085">
        <v>1070</v>
      </c>
      <c r="L1085">
        <v>723427</v>
      </c>
      <c r="M1085">
        <f t="shared" si="16"/>
        <v>2434</v>
      </c>
    </row>
    <row r="1086" spans="8:13" x14ac:dyDescent="0.3">
      <c r="H1086" t="s">
        <v>3464</v>
      </c>
      <c r="I1086">
        <v>9784</v>
      </c>
      <c r="J1086">
        <v>9784</v>
      </c>
      <c r="K1086">
        <v>2756</v>
      </c>
      <c r="L1086">
        <v>1805713</v>
      </c>
      <c r="M1086">
        <f t="shared" si="16"/>
        <v>9784</v>
      </c>
    </row>
    <row r="1087" spans="8:13" x14ac:dyDescent="0.3">
      <c r="H1087" t="s">
        <v>3333</v>
      </c>
      <c r="I1087">
        <v>7172</v>
      </c>
      <c r="J1087">
        <v>7172</v>
      </c>
      <c r="K1087">
        <v>2625</v>
      </c>
      <c r="L1087">
        <v>1714164</v>
      </c>
      <c r="M1087">
        <f t="shared" si="16"/>
        <v>7172</v>
      </c>
    </row>
    <row r="1088" spans="8:13" x14ac:dyDescent="0.3">
      <c r="H1088" t="s">
        <v>1861</v>
      </c>
      <c r="I1088">
        <v>9422</v>
      </c>
      <c r="J1088">
        <v>9422</v>
      </c>
      <c r="K1088">
        <v>1152</v>
      </c>
      <c r="L1088">
        <v>807649</v>
      </c>
      <c r="M1088">
        <f t="shared" si="16"/>
        <v>9422</v>
      </c>
    </row>
    <row r="1089" spans="8:13" x14ac:dyDescent="0.3">
      <c r="H1089" t="s">
        <v>1062</v>
      </c>
      <c r="I1089">
        <v>6136</v>
      </c>
      <c r="J1089">
        <v>6136</v>
      </c>
      <c r="K1089">
        <v>353</v>
      </c>
      <c r="L1089">
        <v>308350</v>
      </c>
      <c r="M1089">
        <f t="shared" si="16"/>
        <v>6136</v>
      </c>
    </row>
    <row r="1090" spans="8:13" x14ac:dyDescent="0.3">
      <c r="H1090" t="s">
        <v>923</v>
      </c>
      <c r="I1090">
        <v>7815</v>
      </c>
      <c r="J1090">
        <v>7815</v>
      </c>
      <c r="K1090">
        <v>214</v>
      </c>
      <c r="L1090">
        <v>221528</v>
      </c>
      <c r="M1090">
        <f t="shared" ref="M1090:M1153" si="17">IF(J1090-I1090&lt;&gt;0,"kérem megadni!",I1090)</f>
        <v>7815</v>
      </c>
    </row>
    <row r="1091" spans="8:13" x14ac:dyDescent="0.3">
      <c r="H1091" t="s">
        <v>2773</v>
      </c>
      <c r="I1091">
        <v>7585</v>
      </c>
      <c r="J1091">
        <v>7585</v>
      </c>
      <c r="K1091">
        <v>2065</v>
      </c>
      <c r="L1091">
        <v>1408837</v>
      </c>
      <c r="M1091">
        <f t="shared" si="17"/>
        <v>7585</v>
      </c>
    </row>
    <row r="1092" spans="8:13" x14ac:dyDescent="0.3">
      <c r="H1092" t="s">
        <v>1375</v>
      </c>
      <c r="I1092">
        <v>3936</v>
      </c>
      <c r="J1092">
        <v>3936</v>
      </c>
      <c r="K1092">
        <v>666</v>
      </c>
      <c r="L1092">
        <v>512706</v>
      </c>
      <c r="M1092">
        <f t="shared" si="17"/>
        <v>3936</v>
      </c>
    </row>
    <row r="1093" spans="8:13" x14ac:dyDescent="0.3">
      <c r="H1093" t="s">
        <v>1295</v>
      </c>
      <c r="I1093">
        <v>3555</v>
      </c>
      <c r="J1093">
        <v>3555</v>
      </c>
      <c r="K1093">
        <v>586</v>
      </c>
      <c r="L1093">
        <v>505847</v>
      </c>
      <c r="M1093">
        <f t="shared" si="17"/>
        <v>3555</v>
      </c>
    </row>
    <row r="1094" spans="8:13" x14ac:dyDescent="0.3">
      <c r="H1094" t="s">
        <v>3716</v>
      </c>
      <c r="I1094">
        <v>8442</v>
      </c>
      <c r="J1094">
        <v>8442</v>
      </c>
      <c r="K1094">
        <v>3008</v>
      </c>
      <c r="L1094">
        <v>1925566</v>
      </c>
      <c r="M1094">
        <f t="shared" si="17"/>
        <v>8442</v>
      </c>
    </row>
    <row r="1095" spans="8:13" x14ac:dyDescent="0.3">
      <c r="H1095" t="s">
        <v>1104</v>
      </c>
      <c r="I1095">
        <v>6326</v>
      </c>
      <c r="J1095">
        <v>6327</v>
      </c>
      <c r="K1095">
        <v>395</v>
      </c>
      <c r="L1095">
        <v>318458</v>
      </c>
      <c r="M1095" t="str">
        <f t="shared" si="17"/>
        <v>kérem megadni!</v>
      </c>
    </row>
    <row r="1096" spans="8:13" x14ac:dyDescent="0.3">
      <c r="H1096" t="s">
        <v>982</v>
      </c>
      <c r="I1096">
        <v>7745</v>
      </c>
      <c r="J1096">
        <v>7745</v>
      </c>
      <c r="K1096">
        <v>273</v>
      </c>
      <c r="L1096">
        <v>227881</v>
      </c>
      <c r="M1096">
        <f t="shared" si="17"/>
        <v>7745</v>
      </c>
    </row>
    <row r="1097" spans="8:13" x14ac:dyDescent="0.3">
      <c r="H1097" t="s">
        <v>2193</v>
      </c>
      <c r="I1097">
        <v>3000</v>
      </c>
      <c r="J1097">
        <v>3000</v>
      </c>
      <c r="K1097">
        <v>1485</v>
      </c>
      <c r="L1097">
        <v>1022309</v>
      </c>
      <c r="M1097">
        <f t="shared" si="17"/>
        <v>3000</v>
      </c>
    </row>
    <row r="1098" spans="8:13" x14ac:dyDescent="0.3">
      <c r="H1098" t="s">
        <v>1892</v>
      </c>
      <c r="I1098">
        <v>9178</v>
      </c>
      <c r="J1098">
        <v>9178</v>
      </c>
      <c r="K1098">
        <v>1183</v>
      </c>
      <c r="L1098">
        <v>812308</v>
      </c>
      <c r="M1098">
        <f t="shared" si="17"/>
        <v>9178</v>
      </c>
    </row>
    <row r="1099" spans="8:13" x14ac:dyDescent="0.3">
      <c r="H1099" t="s">
        <v>2774</v>
      </c>
      <c r="I1099">
        <v>7533</v>
      </c>
      <c r="J1099">
        <v>7533</v>
      </c>
      <c r="K1099">
        <v>2066</v>
      </c>
      <c r="L1099">
        <v>1416726</v>
      </c>
      <c r="M1099">
        <f t="shared" si="17"/>
        <v>7533</v>
      </c>
    </row>
    <row r="1100" spans="8:13" x14ac:dyDescent="0.3">
      <c r="H1100" t="s">
        <v>3717</v>
      </c>
      <c r="I1100">
        <v>8296</v>
      </c>
      <c r="J1100">
        <v>8296</v>
      </c>
      <c r="K1100">
        <v>3009</v>
      </c>
      <c r="L1100">
        <v>1902422</v>
      </c>
      <c r="M1100">
        <f t="shared" si="17"/>
        <v>8296</v>
      </c>
    </row>
    <row r="1101" spans="8:13" x14ac:dyDescent="0.3">
      <c r="H1101" t="s">
        <v>1931</v>
      </c>
      <c r="I1101">
        <v>9222</v>
      </c>
      <c r="J1101">
        <v>9222</v>
      </c>
      <c r="K1101">
        <v>1223</v>
      </c>
      <c r="L1101">
        <v>817905</v>
      </c>
      <c r="M1101">
        <f t="shared" si="17"/>
        <v>9222</v>
      </c>
    </row>
    <row r="1102" spans="8:13" x14ac:dyDescent="0.3">
      <c r="H1102" t="s">
        <v>3465</v>
      </c>
      <c r="I1102">
        <v>9631</v>
      </c>
      <c r="J1102">
        <v>9631</v>
      </c>
      <c r="K1102">
        <v>2757</v>
      </c>
      <c r="L1102">
        <v>1832188</v>
      </c>
      <c r="M1102">
        <f t="shared" si="17"/>
        <v>9631</v>
      </c>
    </row>
    <row r="1103" spans="8:13" x14ac:dyDescent="0.3">
      <c r="H1103" t="s">
        <v>3466</v>
      </c>
      <c r="I1103">
        <v>9915</v>
      </c>
      <c r="J1103">
        <v>9915</v>
      </c>
      <c r="K1103">
        <v>2758</v>
      </c>
      <c r="L1103">
        <v>1814997</v>
      </c>
      <c r="M1103">
        <f t="shared" si="17"/>
        <v>9915</v>
      </c>
    </row>
    <row r="1104" spans="8:13" x14ac:dyDescent="0.3">
      <c r="H1104" t="s">
        <v>1010</v>
      </c>
      <c r="I1104">
        <v>7348</v>
      </c>
      <c r="J1104">
        <v>7348</v>
      </c>
      <c r="K1104">
        <v>301</v>
      </c>
      <c r="L1104">
        <v>230951</v>
      </c>
      <c r="M1104">
        <f t="shared" si="17"/>
        <v>7348</v>
      </c>
    </row>
    <row r="1105" spans="8:13" x14ac:dyDescent="0.3">
      <c r="H1105" t="s">
        <v>3467</v>
      </c>
      <c r="I1105">
        <v>9915</v>
      </c>
      <c r="J1105">
        <v>9915</v>
      </c>
      <c r="K1105">
        <v>2759</v>
      </c>
      <c r="L1105">
        <v>1830216</v>
      </c>
      <c r="M1105">
        <f t="shared" si="17"/>
        <v>9915</v>
      </c>
    </row>
    <row r="1106" spans="8:13" x14ac:dyDescent="0.3">
      <c r="H1106" t="s">
        <v>3468</v>
      </c>
      <c r="I1106">
        <v>9934</v>
      </c>
      <c r="J1106">
        <v>9934</v>
      </c>
      <c r="K1106">
        <v>2760</v>
      </c>
      <c r="L1106">
        <v>1818032</v>
      </c>
      <c r="M1106">
        <f t="shared" si="17"/>
        <v>9934</v>
      </c>
    </row>
    <row r="1107" spans="8:13" x14ac:dyDescent="0.3">
      <c r="H1107" t="s">
        <v>3469</v>
      </c>
      <c r="I1107">
        <v>9931</v>
      </c>
      <c r="J1107">
        <v>9931</v>
      </c>
      <c r="K1107">
        <v>2761</v>
      </c>
      <c r="L1107">
        <v>1821838</v>
      </c>
      <c r="M1107">
        <f t="shared" si="17"/>
        <v>9931</v>
      </c>
    </row>
    <row r="1108" spans="8:13" x14ac:dyDescent="0.3">
      <c r="H1108" t="s">
        <v>3470</v>
      </c>
      <c r="I1108">
        <v>9821</v>
      </c>
      <c r="J1108">
        <v>9821</v>
      </c>
      <c r="K1108">
        <v>2762</v>
      </c>
      <c r="L1108">
        <v>1808226</v>
      </c>
      <c r="M1108">
        <f t="shared" si="17"/>
        <v>9821</v>
      </c>
    </row>
    <row r="1109" spans="8:13" x14ac:dyDescent="0.3">
      <c r="H1109" t="s">
        <v>1933</v>
      </c>
      <c r="I1109">
        <v>9437</v>
      </c>
      <c r="J1109">
        <v>9437</v>
      </c>
      <c r="K1109">
        <v>1225</v>
      </c>
      <c r="L1109">
        <v>818403</v>
      </c>
      <c r="M1109">
        <f t="shared" si="17"/>
        <v>9437</v>
      </c>
    </row>
    <row r="1110" spans="8:13" x14ac:dyDescent="0.3">
      <c r="H1110" t="s">
        <v>3718</v>
      </c>
      <c r="I1110">
        <v>8265</v>
      </c>
      <c r="J1110">
        <v>8265</v>
      </c>
      <c r="K1110">
        <v>3010</v>
      </c>
      <c r="L1110">
        <v>1925803</v>
      </c>
      <c r="M1110">
        <f t="shared" si="17"/>
        <v>8265</v>
      </c>
    </row>
    <row r="1111" spans="8:13" x14ac:dyDescent="0.3">
      <c r="H1111" t="s">
        <v>1246</v>
      </c>
      <c r="I1111">
        <v>3786</v>
      </c>
      <c r="J1111">
        <v>3786</v>
      </c>
      <c r="K1111">
        <v>537</v>
      </c>
      <c r="L1111">
        <v>502468</v>
      </c>
      <c r="M1111">
        <f t="shared" si="17"/>
        <v>3786</v>
      </c>
    </row>
    <row r="1112" spans="8:13" x14ac:dyDescent="0.3">
      <c r="H1112" t="s">
        <v>919</v>
      </c>
      <c r="I1112">
        <v>7837</v>
      </c>
      <c r="J1112">
        <v>7837</v>
      </c>
      <c r="K1112">
        <v>210</v>
      </c>
      <c r="L1112">
        <v>221023</v>
      </c>
      <c r="M1112">
        <f t="shared" si="17"/>
        <v>7837</v>
      </c>
    </row>
    <row r="1113" spans="8:13" x14ac:dyDescent="0.3">
      <c r="H1113" t="s">
        <v>2398</v>
      </c>
      <c r="I1113">
        <v>3041</v>
      </c>
      <c r="J1113">
        <v>3041</v>
      </c>
      <c r="K1113">
        <v>1690</v>
      </c>
      <c r="L1113">
        <v>1203993</v>
      </c>
      <c r="M1113">
        <f t="shared" si="17"/>
        <v>3041</v>
      </c>
    </row>
    <row r="1114" spans="8:13" x14ac:dyDescent="0.3">
      <c r="H1114" t="s">
        <v>1484</v>
      </c>
      <c r="I1114">
        <v>3892</v>
      </c>
      <c r="J1114">
        <v>3892</v>
      </c>
      <c r="K1114">
        <v>775</v>
      </c>
      <c r="L1114">
        <v>522187</v>
      </c>
      <c r="M1114">
        <f t="shared" si="17"/>
        <v>3892</v>
      </c>
    </row>
    <row r="1115" spans="8:13" x14ac:dyDescent="0.3">
      <c r="H1115" t="s">
        <v>1301</v>
      </c>
      <c r="I1115">
        <v>3593</v>
      </c>
      <c r="J1115">
        <v>3593</v>
      </c>
      <c r="K1115">
        <v>592</v>
      </c>
      <c r="L1115">
        <v>506655</v>
      </c>
      <c r="M1115">
        <f t="shared" si="17"/>
        <v>3593</v>
      </c>
    </row>
    <row r="1116" spans="8:13" x14ac:dyDescent="0.3">
      <c r="H1116" t="s">
        <v>1274</v>
      </c>
      <c r="I1116">
        <v>3597</v>
      </c>
      <c r="J1116">
        <v>3597</v>
      </c>
      <c r="K1116">
        <v>565</v>
      </c>
      <c r="L1116">
        <v>504604</v>
      </c>
      <c r="M1116">
        <f t="shared" si="17"/>
        <v>3597</v>
      </c>
    </row>
    <row r="1117" spans="8:13" x14ac:dyDescent="0.3">
      <c r="H1117" t="s">
        <v>1244</v>
      </c>
      <c r="I1117">
        <v>3588</v>
      </c>
      <c r="J1117">
        <v>3588</v>
      </c>
      <c r="K1117">
        <v>535</v>
      </c>
      <c r="L1117">
        <v>502282</v>
      </c>
      <c r="M1117">
        <f t="shared" si="17"/>
        <v>3588</v>
      </c>
    </row>
    <row r="1118" spans="8:13" x14ac:dyDescent="0.3">
      <c r="H1118" t="s">
        <v>1428</v>
      </c>
      <c r="I1118">
        <v>3594</v>
      </c>
      <c r="J1118">
        <v>3594</v>
      </c>
      <c r="K1118">
        <v>719</v>
      </c>
      <c r="L1118">
        <v>516780</v>
      </c>
      <c r="M1118">
        <f t="shared" si="17"/>
        <v>3594</v>
      </c>
    </row>
    <row r="1119" spans="8:13" x14ac:dyDescent="0.3">
      <c r="H1119" t="s">
        <v>1367</v>
      </c>
      <c r="I1119">
        <v>3595</v>
      </c>
      <c r="J1119">
        <v>3595</v>
      </c>
      <c r="K1119">
        <v>658</v>
      </c>
      <c r="L1119">
        <v>512159</v>
      </c>
      <c r="M1119">
        <f t="shared" si="17"/>
        <v>3595</v>
      </c>
    </row>
    <row r="1120" spans="8:13" x14ac:dyDescent="0.3">
      <c r="H1120" t="s">
        <v>875</v>
      </c>
      <c r="I1120">
        <v>7683</v>
      </c>
      <c r="J1120">
        <v>7683</v>
      </c>
      <c r="K1120">
        <v>166</v>
      </c>
      <c r="L1120">
        <v>217190</v>
      </c>
      <c r="M1120">
        <f t="shared" si="17"/>
        <v>7683</v>
      </c>
    </row>
    <row r="1121" spans="8:13" x14ac:dyDescent="0.3">
      <c r="H1121" t="s">
        <v>1049</v>
      </c>
      <c r="I1121">
        <v>6034</v>
      </c>
      <c r="J1121">
        <v>6034</v>
      </c>
      <c r="K1121">
        <v>340</v>
      </c>
      <c r="L1121">
        <v>304093</v>
      </c>
      <c r="M1121">
        <f t="shared" si="17"/>
        <v>6034</v>
      </c>
    </row>
    <row r="1122" spans="8:13" x14ac:dyDescent="0.3">
      <c r="H1122" t="s">
        <v>2125</v>
      </c>
      <c r="I1122">
        <v>4123</v>
      </c>
      <c r="J1122">
        <v>4123</v>
      </c>
      <c r="K1122">
        <v>1417</v>
      </c>
      <c r="L1122">
        <v>929391</v>
      </c>
      <c r="M1122">
        <f t="shared" si="17"/>
        <v>4123</v>
      </c>
    </row>
    <row r="1123" spans="8:13" x14ac:dyDescent="0.3">
      <c r="H1123" t="s">
        <v>2775</v>
      </c>
      <c r="I1123">
        <v>7532</v>
      </c>
      <c r="J1123">
        <v>7532</v>
      </c>
      <c r="K1123">
        <v>2067</v>
      </c>
      <c r="L1123">
        <v>1409946</v>
      </c>
      <c r="M1123">
        <f t="shared" si="17"/>
        <v>7532</v>
      </c>
    </row>
    <row r="1124" spans="8:13" x14ac:dyDescent="0.3">
      <c r="H1124" t="s">
        <v>1302</v>
      </c>
      <c r="I1124">
        <v>3700</v>
      </c>
      <c r="J1124">
        <v>3700</v>
      </c>
      <c r="K1124">
        <v>593</v>
      </c>
      <c r="L1124">
        <v>506691</v>
      </c>
      <c r="M1124">
        <f t="shared" si="17"/>
        <v>3700</v>
      </c>
    </row>
    <row r="1125" spans="8:13" x14ac:dyDescent="0.3">
      <c r="H1125" t="s">
        <v>2561</v>
      </c>
      <c r="I1125">
        <v>2053</v>
      </c>
      <c r="J1125">
        <v>2053</v>
      </c>
      <c r="K1125">
        <v>1853</v>
      </c>
      <c r="L1125">
        <v>1333552</v>
      </c>
      <c r="M1125">
        <f t="shared" si="17"/>
        <v>2053</v>
      </c>
    </row>
    <row r="1126" spans="8:13" x14ac:dyDescent="0.3">
      <c r="H1126" t="s">
        <v>1572</v>
      </c>
      <c r="I1126">
        <v>3958</v>
      </c>
      <c r="J1126">
        <v>3958</v>
      </c>
      <c r="K1126">
        <v>863</v>
      </c>
      <c r="L1126">
        <v>530137</v>
      </c>
      <c r="M1126">
        <f t="shared" si="17"/>
        <v>3958</v>
      </c>
    </row>
    <row r="1127" spans="8:13" x14ac:dyDescent="0.3">
      <c r="H1127" t="s">
        <v>1082</v>
      </c>
      <c r="I1127">
        <v>6525</v>
      </c>
      <c r="J1127">
        <v>6525</v>
      </c>
      <c r="K1127">
        <v>373</v>
      </c>
      <c r="L1127">
        <v>312937</v>
      </c>
      <c r="M1127">
        <f t="shared" si="17"/>
        <v>6525</v>
      </c>
    </row>
    <row r="1128" spans="8:13" x14ac:dyDescent="0.3">
      <c r="H1128" t="s">
        <v>2194</v>
      </c>
      <c r="I1128">
        <v>3011</v>
      </c>
      <c r="J1128">
        <v>3011</v>
      </c>
      <c r="K1128">
        <v>1486</v>
      </c>
      <c r="L1128">
        <v>1020242</v>
      </c>
      <c r="M1128">
        <f t="shared" si="17"/>
        <v>3011</v>
      </c>
    </row>
    <row r="1129" spans="8:13" x14ac:dyDescent="0.3">
      <c r="H1129" t="s">
        <v>2308</v>
      </c>
      <c r="I1129">
        <v>2832</v>
      </c>
      <c r="J1129">
        <v>2832</v>
      </c>
      <c r="K1129">
        <v>1600</v>
      </c>
      <c r="L1129">
        <v>1111891</v>
      </c>
      <c r="M1129">
        <f t="shared" si="17"/>
        <v>2832</v>
      </c>
    </row>
    <row r="1130" spans="8:13" x14ac:dyDescent="0.3">
      <c r="H1130" t="s">
        <v>2399</v>
      </c>
      <c r="I1130">
        <v>2677</v>
      </c>
      <c r="J1130">
        <v>2677</v>
      </c>
      <c r="K1130">
        <v>1691</v>
      </c>
      <c r="L1130">
        <v>1205324</v>
      </c>
      <c r="M1130">
        <f t="shared" si="17"/>
        <v>2677</v>
      </c>
    </row>
    <row r="1131" spans="8:13" x14ac:dyDescent="0.3">
      <c r="H1131" t="s">
        <v>3719</v>
      </c>
      <c r="I1131">
        <v>8440</v>
      </c>
      <c r="J1131">
        <v>8440</v>
      </c>
      <c r="K1131">
        <v>3011</v>
      </c>
      <c r="L1131">
        <v>1923658</v>
      </c>
      <c r="M1131">
        <f t="shared" si="17"/>
        <v>8440</v>
      </c>
    </row>
    <row r="1132" spans="8:13" x14ac:dyDescent="0.3">
      <c r="H1132" t="s">
        <v>2776</v>
      </c>
      <c r="I1132">
        <v>7587</v>
      </c>
      <c r="J1132">
        <v>7587</v>
      </c>
      <c r="K1132">
        <v>2068</v>
      </c>
      <c r="L1132">
        <v>1424846</v>
      </c>
      <c r="M1132">
        <f t="shared" si="17"/>
        <v>7587</v>
      </c>
    </row>
    <row r="1133" spans="8:13" x14ac:dyDescent="0.3">
      <c r="H1133" t="s">
        <v>3016</v>
      </c>
      <c r="I1133">
        <v>4735</v>
      </c>
      <c r="J1133">
        <v>4735</v>
      </c>
      <c r="K1133">
        <v>2308</v>
      </c>
      <c r="L1133">
        <v>1512061</v>
      </c>
      <c r="M1133">
        <f t="shared" si="17"/>
        <v>4735</v>
      </c>
    </row>
    <row r="1134" spans="8:13" x14ac:dyDescent="0.3">
      <c r="H1134" t="s">
        <v>2562</v>
      </c>
      <c r="I1134">
        <v>2376</v>
      </c>
      <c r="J1134">
        <v>2376</v>
      </c>
      <c r="K1134">
        <v>1854</v>
      </c>
      <c r="L1134">
        <v>1309849</v>
      </c>
      <c r="M1134">
        <f t="shared" si="17"/>
        <v>2376</v>
      </c>
    </row>
    <row r="1135" spans="8:13" x14ac:dyDescent="0.3">
      <c r="H1135" t="s">
        <v>1415</v>
      </c>
      <c r="I1135">
        <v>3853</v>
      </c>
      <c r="J1135">
        <v>3853</v>
      </c>
      <c r="K1135">
        <v>706</v>
      </c>
      <c r="L1135">
        <v>515839</v>
      </c>
      <c r="M1135">
        <f t="shared" si="17"/>
        <v>3853</v>
      </c>
    </row>
    <row r="1136" spans="8:13" x14ac:dyDescent="0.3">
      <c r="H1136" t="s">
        <v>1333</v>
      </c>
      <c r="I1136">
        <v>3887</v>
      </c>
      <c r="J1136">
        <v>3887</v>
      </c>
      <c r="K1136">
        <v>624</v>
      </c>
      <c r="L1136">
        <v>509399</v>
      </c>
      <c r="M1136">
        <f t="shared" si="17"/>
        <v>3887</v>
      </c>
    </row>
    <row r="1137" spans="8:13" x14ac:dyDescent="0.3">
      <c r="H1137" t="s">
        <v>1503</v>
      </c>
      <c r="I1137">
        <v>3563</v>
      </c>
      <c r="J1137">
        <v>3563</v>
      </c>
      <c r="K1137">
        <v>794</v>
      </c>
      <c r="L1137">
        <v>524165</v>
      </c>
      <c r="M1137">
        <f t="shared" si="17"/>
        <v>3563</v>
      </c>
    </row>
    <row r="1138" spans="8:13" x14ac:dyDescent="0.3">
      <c r="H1138" t="s">
        <v>1480</v>
      </c>
      <c r="I1138">
        <v>3846</v>
      </c>
      <c r="J1138">
        <v>3846</v>
      </c>
      <c r="K1138">
        <v>771</v>
      </c>
      <c r="L1138">
        <v>521829</v>
      </c>
      <c r="M1138">
        <f t="shared" si="17"/>
        <v>3846</v>
      </c>
    </row>
    <row r="1139" spans="8:13" x14ac:dyDescent="0.3">
      <c r="H1139" t="s">
        <v>1592</v>
      </c>
      <c r="I1139">
        <v>3564</v>
      </c>
      <c r="J1139">
        <v>3564</v>
      </c>
      <c r="K1139">
        <v>883</v>
      </c>
      <c r="L1139">
        <v>531200</v>
      </c>
      <c r="M1139">
        <f t="shared" si="17"/>
        <v>3564</v>
      </c>
    </row>
    <row r="1140" spans="8:13" x14ac:dyDescent="0.3">
      <c r="H1140" t="s">
        <v>1508</v>
      </c>
      <c r="I1140">
        <v>3874</v>
      </c>
      <c r="J1140">
        <v>3874</v>
      </c>
      <c r="K1140">
        <v>799</v>
      </c>
      <c r="L1140">
        <v>524882</v>
      </c>
      <c r="M1140">
        <f t="shared" si="17"/>
        <v>3874</v>
      </c>
    </row>
    <row r="1141" spans="8:13" x14ac:dyDescent="0.3">
      <c r="H1141" t="s">
        <v>1434</v>
      </c>
      <c r="I1141">
        <v>3852</v>
      </c>
      <c r="J1141">
        <v>3852</v>
      </c>
      <c r="K1141">
        <v>725</v>
      </c>
      <c r="L1141">
        <v>517136</v>
      </c>
      <c r="M1141">
        <f t="shared" si="17"/>
        <v>3852</v>
      </c>
    </row>
    <row r="1142" spans="8:13" x14ac:dyDescent="0.3">
      <c r="H1142" t="s">
        <v>1509</v>
      </c>
      <c r="I1142">
        <v>3875</v>
      </c>
      <c r="J1142">
        <v>3875</v>
      </c>
      <c r="K1142">
        <v>800</v>
      </c>
      <c r="L1142">
        <v>524970</v>
      </c>
      <c r="M1142">
        <f t="shared" si="17"/>
        <v>3875</v>
      </c>
    </row>
    <row r="1143" spans="8:13" x14ac:dyDescent="0.3">
      <c r="H1143" t="s">
        <v>1458</v>
      </c>
      <c r="I1143">
        <v>3874</v>
      </c>
      <c r="J1143">
        <v>3874</v>
      </c>
      <c r="K1143">
        <v>749</v>
      </c>
      <c r="L1143">
        <v>519840</v>
      </c>
      <c r="M1143">
        <f t="shared" si="17"/>
        <v>3874</v>
      </c>
    </row>
    <row r="1144" spans="8:13" x14ac:dyDescent="0.3">
      <c r="H1144" t="s">
        <v>3940</v>
      </c>
      <c r="I1144">
        <v>8957</v>
      </c>
      <c r="J1144">
        <v>8957</v>
      </c>
      <c r="K1144">
        <v>3232</v>
      </c>
      <c r="L1144">
        <v>2019895</v>
      </c>
      <c r="M1144">
        <f t="shared" si="17"/>
        <v>8957</v>
      </c>
    </row>
    <row r="1145" spans="8:13" x14ac:dyDescent="0.3">
      <c r="H1145" t="s">
        <v>1314</v>
      </c>
      <c r="I1145">
        <v>3655</v>
      </c>
      <c r="J1145">
        <v>3655</v>
      </c>
      <c r="K1145">
        <v>605</v>
      </c>
      <c r="L1145">
        <v>508004</v>
      </c>
      <c r="M1145">
        <f t="shared" si="17"/>
        <v>3655</v>
      </c>
    </row>
    <row r="1146" spans="8:13" x14ac:dyDescent="0.3">
      <c r="H1146" t="s">
        <v>3017</v>
      </c>
      <c r="I1146">
        <v>4843</v>
      </c>
      <c r="J1146">
        <v>4843</v>
      </c>
      <c r="K1146">
        <v>2309</v>
      </c>
      <c r="L1146">
        <v>1505616</v>
      </c>
      <c r="M1146">
        <f t="shared" si="17"/>
        <v>4843</v>
      </c>
    </row>
    <row r="1147" spans="8:13" x14ac:dyDescent="0.3">
      <c r="H1147" t="s">
        <v>1135</v>
      </c>
      <c r="I1147">
        <v>6044</v>
      </c>
      <c r="J1147">
        <v>6044</v>
      </c>
      <c r="K1147">
        <v>426</v>
      </c>
      <c r="L1147">
        <v>326684</v>
      </c>
      <c r="M1147">
        <f t="shared" si="17"/>
        <v>6044</v>
      </c>
    </row>
    <row r="1148" spans="8:13" x14ac:dyDescent="0.3">
      <c r="H1148" t="s">
        <v>2777</v>
      </c>
      <c r="I1148">
        <v>7432</v>
      </c>
      <c r="J1148">
        <v>7432</v>
      </c>
      <c r="K1148">
        <v>2069</v>
      </c>
      <c r="L1148">
        <v>1409928</v>
      </c>
      <c r="M1148">
        <f t="shared" si="17"/>
        <v>7432</v>
      </c>
    </row>
    <row r="1149" spans="8:13" x14ac:dyDescent="0.3">
      <c r="H1149" t="s">
        <v>788</v>
      </c>
      <c r="I1149">
        <v>7681</v>
      </c>
      <c r="J1149">
        <v>7681</v>
      </c>
      <c r="K1149">
        <v>79</v>
      </c>
      <c r="L1149">
        <v>207126</v>
      </c>
      <c r="M1149">
        <f t="shared" si="17"/>
        <v>7681</v>
      </c>
    </row>
    <row r="1150" spans="8:13" x14ac:dyDescent="0.3">
      <c r="H1150" t="s">
        <v>3720</v>
      </c>
      <c r="I1150">
        <v>8344</v>
      </c>
      <c r="J1150">
        <v>8344</v>
      </c>
      <c r="K1150">
        <v>3012</v>
      </c>
      <c r="L1150">
        <v>1915088</v>
      </c>
      <c r="M1150">
        <f t="shared" si="17"/>
        <v>8344</v>
      </c>
    </row>
    <row r="1151" spans="8:13" x14ac:dyDescent="0.3">
      <c r="H1151" t="s">
        <v>2195</v>
      </c>
      <c r="I1151">
        <v>3360</v>
      </c>
      <c r="J1151">
        <v>3360</v>
      </c>
      <c r="K1151">
        <v>1487</v>
      </c>
      <c r="L1151">
        <v>1014526</v>
      </c>
      <c r="M1151">
        <f t="shared" si="17"/>
        <v>3360</v>
      </c>
    </row>
    <row r="1152" spans="8:13" x14ac:dyDescent="0.3">
      <c r="H1152" t="s">
        <v>2196</v>
      </c>
      <c r="I1152">
        <v>3322</v>
      </c>
      <c r="J1152">
        <v>3322</v>
      </c>
      <c r="K1152">
        <v>1488</v>
      </c>
      <c r="L1152">
        <v>1010241</v>
      </c>
      <c r="M1152">
        <f t="shared" si="17"/>
        <v>3322</v>
      </c>
    </row>
    <row r="1153" spans="8:13" x14ac:dyDescent="0.3">
      <c r="H1153" t="s">
        <v>2197</v>
      </c>
      <c r="I1153">
        <v>3383</v>
      </c>
      <c r="J1153">
        <v>3383</v>
      </c>
      <c r="K1153">
        <v>1489</v>
      </c>
      <c r="L1153">
        <v>1004084</v>
      </c>
      <c r="M1153">
        <f t="shared" si="17"/>
        <v>3383</v>
      </c>
    </row>
    <row r="1154" spans="8:13" x14ac:dyDescent="0.3">
      <c r="H1154" t="s">
        <v>3941</v>
      </c>
      <c r="I1154">
        <v>8380</v>
      </c>
      <c r="J1154">
        <v>8380</v>
      </c>
      <c r="K1154">
        <v>3233</v>
      </c>
      <c r="L1154">
        <v>2003814</v>
      </c>
      <c r="M1154">
        <f t="shared" ref="M1154:M1217" si="18">IF(J1154-I1154&lt;&gt;0,"kérem megadni!",I1154)</f>
        <v>8380</v>
      </c>
    </row>
    <row r="1155" spans="8:13" x14ac:dyDescent="0.3">
      <c r="H1155" t="s">
        <v>2563</v>
      </c>
      <c r="I1155">
        <v>2192</v>
      </c>
      <c r="J1155">
        <v>2192</v>
      </c>
      <c r="K1155">
        <v>1855</v>
      </c>
      <c r="L1155">
        <v>1313949</v>
      </c>
      <c r="M1155">
        <f t="shared" si="18"/>
        <v>2192</v>
      </c>
    </row>
    <row r="1156" spans="8:13" x14ac:dyDescent="0.3">
      <c r="H1156" t="s">
        <v>779</v>
      </c>
      <c r="I1156">
        <v>7696</v>
      </c>
      <c r="J1156">
        <v>7696</v>
      </c>
      <c r="K1156">
        <v>70</v>
      </c>
      <c r="L1156">
        <v>206798</v>
      </c>
      <c r="M1156">
        <f t="shared" si="18"/>
        <v>7696</v>
      </c>
    </row>
    <row r="1157" spans="8:13" x14ac:dyDescent="0.3">
      <c r="H1157" t="s">
        <v>1362</v>
      </c>
      <c r="I1157">
        <v>3876</v>
      </c>
      <c r="J1157">
        <v>3876</v>
      </c>
      <c r="K1157">
        <v>653</v>
      </c>
      <c r="L1157">
        <v>511697</v>
      </c>
      <c r="M1157">
        <f t="shared" si="18"/>
        <v>3876</v>
      </c>
    </row>
    <row r="1158" spans="8:13" x14ac:dyDescent="0.3">
      <c r="H1158" t="s">
        <v>3721</v>
      </c>
      <c r="I1158">
        <v>8247</v>
      </c>
      <c r="J1158">
        <v>8247</v>
      </c>
      <c r="K1158">
        <v>3013</v>
      </c>
      <c r="L1158">
        <v>1920756</v>
      </c>
      <c r="M1158">
        <f t="shared" si="18"/>
        <v>8247</v>
      </c>
    </row>
    <row r="1159" spans="8:13" x14ac:dyDescent="0.3">
      <c r="H1159" t="s">
        <v>1959</v>
      </c>
      <c r="I1159">
        <v>9491</v>
      </c>
      <c r="J1159">
        <v>9491</v>
      </c>
      <c r="K1159">
        <v>1251</v>
      </c>
      <c r="L1159">
        <v>823375</v>
      </c>
      <c r="M1159">
        <f t="shared" si="18"/>
        <v>9491</v>
      </c>
    </row>
    <row r="1160" spans="8:13" x14ac:dyDescent="0.3">
      <c r="H1160" t="s">
        <v>1519</v>
      </c>
      <c r="I1160">
        <v>3768</v>
      </c>
      <c r="J1160">
        <v>3768</v>
      </c>
      <c r="K1160">
        <v>810</v>
      </c>
      <c r="L1160">
        <v>525672</v>
      </c>
      <c r="M1160">
        <f t="shared" si="18"/>
        <v>3768</v>
      </c>
    </row>
    <row r="1161" spans="8:13" x14ac:dyDescent="0.3">
      <c r="H1161" t="s">
        <v>983</v>
      </c>
      <c r="I1161">
        <v>7735</v>
      </c>
      <c r="J1161">
        <v>7735</v>
      </c>
      <c r="K1161">
        <v>274</v>
      </c>
      <c r="L1161">
        <v>227933</v>
      </c>
      <c r="M1161">
        <f t="shared" si="18"/>
        <v>7735</v>
      </c>
    </row>
    <row r="1162" spans="8:13" x14ac:dyDescent="0.3">
      <c r="H1162" t="s">
        <v>1839</v>
      </c>
      <c r="I1162">
        <v>9362</v>
      </c>
      <c r="J1162">
        <v>9362</v>
      </c>
      <c r="K1162">
        <v>1130</v>
      </c>
      <c r="L1162">
        <v>804020</v>
      </c>
      <c r="M1162">
        <f t="shared" si="18"/>
        <v>9362</v>
      </c>
    </row>
    <row r="1163" spans="8:13" x14ac:dyDescent="0.3">
      <c r="H1163" t="s">
        <v>741</v>
      </c>
      <c r="I1163">
        <v>7838</v>
      </c>
      <c r="J1163">
        <v>7838</v>
      </c>
      <c r="K1163">
        <v>32</v>
      </c>
      <c r="L1163">
        <v>203285</v>
      </c>
      <c r="M1163">
        <f t="shared" si="18"/>
        <v>7838</v>
      </c>
    </row>
    <row r="1164" spans="8:13" x14ac:dyDescent="0.3">
      <c r="H1164" t="s">
        <v>1040</v>
      </c>
      <c r="I1164">
        <v>7971</v>
      </c>
      <c r="J1164">
        <v>7971</v>
      </c>
      <c r="K1164">
        <v>331</v>
      </c>
      <c r="L1164">
        <v>233932</v>
      </c>
      <c r="M1164">
        <f t="shared" si="18"/>
        <v>7971</v>
      </c>
    </row>
    <row r="1165" spans="8:13" x14ac:dyDescent="0.3">
      <c r="H1165" t="s">
        <v>3018</v>
      </c>
      <c r="I1165">
        <v>4334</v>
      </c>
      <c r="J1165">
        <v>4334</v>
      </c>
      <c r="K1165">
        <v>2310</v>
      </c>
      <c r="L1165">
        <v>1513019</v>
      </c>
      <c r="M1165">
        <f t="shared" si="18"/>
        <v>4334</v>
      </c>
    </row>
    <row r="1166" spans="8:13" x14ac:dyDescent="0.3">
      <c r="H1166" t="s">
        <v>1639</v>
      </c>
      <c r="I1166">
        <v>6800</v>
      </c>
      <c r="J1166">
        <v>6800</v>
      </c>
      <c r="K1166">
        <v>930</v>
      </c>
      <c r="L1166">
        <v>608314</v>
      </c>
      <c r="M1166">
        <f t="shared" si="18"/>
        <v>6800</v>
      </c>
    </row>
    <row r="1167" spans="8:13" x14ac:dyDescent="0.3">
      <c r="H1167" t="s">
        <v>1641</v>
      </c>
      <c r="I1167">
        <v>6805</v>
      </c>
      <c r="J1167">
        <v>6805</v>
      </c>
      <c r="K1167">
        <v>932</v>
      </c>
      <c r="L1167">
        <v>608314</v>
      </c>
      <c r="M1167">
        <f t="shared" si="18"/>
        <v>6805</v>
      </c>
    </row>
    <row r="1168" spans="8:13" x14ac:dyDescent="0.3">
      <c r="H1168" t="s">
        <v>1640</v>
      </c>
      <c r="I1168">
        <v>6806</v>
      </c>
      <c r="J1168">
        <v>6806</v>
      </c>
      <c r="K1168">
        <v>931</v>
      </c>
      <c r="L1168">
        <v>608314</v>
      </c>
      <c r="M1168">
        <f t="shared" si="18"/>
        <v>6806</v>
      </c>
    </row>
    <row r="1169" spans="8:13" x14ac:dyDescent="0.3">
      <c r="H1169" t="s">
        <v>2778</v>
      </c>
      <c r="I1169">
        <v>8731</v>
      </c>
      <c r="J1169">
        <v>8731</v>
      </c>
      <c r="K1169">
        <v>2070</v>
      </c>
      <c r="L1169">
        <v>1406211</v>
      </c>
      <c r="M1169">
        <f t="shared" si="18"/>
        <v>8731</v>
      </c>
    </row>
    <row r="1170" spans="8:13" x14ac:dyDescent="0.3">
      <c r="H1170" t="s">
        <v>1591</v>
      </c>
      <c r="I1170">
        <v>3999</v>
      </c>
      <c r="J1170">
        <v>3999</v>
      </c>
      <c r="K1170">
        <v>882</v>
      </c>
      <c r="L1170">
        <v>531167</v>
      </c>
      <c r="M1170">
        <f t="shared" si="18"/>
        <v>3999</v>
      </c>
    </row>
    <row r="1171" spans="8:13" x14ac:dyDescent="0.3">
      <c r="H1171" t="s">
        <v>2400</v>
      </c>
      <c r="I1171">
        <v>3176</v>
      </c>
      <c r="J1171">
        <v>3176</v>
      </c>
      <c r="K1171">
        <v>1692</v>
      </c>
      <c r="L1171">
        <v>1233242</v>
      </c>
      <c r="M1171">
        <f t="shared" si="18"/>
        <v>3176</v>
      </c>
    </row>
    <row r="1172" spans="8:13" x14ac:dyDescent="0.3">
      <c r="H1172" t="s">
        <v>3722</v>
      </c>
      <c r="I1172">
        <v>8563</v>
      </c>
      <c r="J1172">
        <v>8563</v>
      </c>
      <c r="K1172">
        <v>3014</v>
      </c>
      <c r="L1172">
        <v>1927818</v>
      </c>
      <c r="M1172">
        <f t="shared" si="18"/>
        <v>8563</v>
      </c>
    </row>
    <row r="1173" spans="8:13" x14ac:dyDescent="0.3">
      <c r="H1173" t="s">
        <v>3942</v>
      </c>
      <c r="I1173">
        <v>8777</v>
      </c>
      <c r="J1173">
        <v>8777</v>
      </c>
      <c r="K1173">
        <v>3234</v>
      </c>
      <c r="L1173">
        <v>2024873</v>
      </c>
      <c r="M1173">
        <f t="shared" si="18"/>
        <v>8777</v>
      </c>
    </row>
    <row r="1174" spans="8:13" x14ac:dyDescent="0.3">
      <c r="H1174" t="s">
        <v>4143</v>
      </c>
      <c r="I1174">
        <v>6341</v>
      </c>
      <c r="J1174">
        <v>6341</v>
      </c>
      <c r="K1174">
        <v>3435</v>
      </c>
      <c r="L1174">
        <v>327845</v>
      </c>
      <c r="M1174">
        <f t="shared" si="18"/>
        <v>6341</v>
      </c>
    </row>
    <row r="1175" spans="8:13" x14ac:dyDescent="0.3">
      <c r="H1175" t="s">
        <v>2779</v>
      </c>
      <c r="I1175">
        <v>7537</v>
      </c>
      <c r="J1175">
        <v>7537</v>
      </c>
      <c r="K1175">
        <v>2071</v>
      </c>
      <c r="L1175">
        <v>1419150</v>
      </c>
      <c r="M1175">
        <f t="shared" si="18"/>
        <v>7537</v>
      </c>
    </row>
    <row r="1176" spans="8:13" x14ac:dyDescent="0.3">
      <c r="H1176" t="s">
        <v>1003</v>
      </c>
      <c r="I1176">
        <v>7716</v>
      </c>
      <c r="J1176">
        <v>7716</v>
      </c>
      <c r="K1176">
        <v>294</v>
      </c>
      <c r="L1176">
        <v>229966</v>
      </c>
      <c r="M1176">
        <f t="shared" si="18"/>
        <v>7716</v>
      </c>
    </row>
    <row r="1177" spans="8:13" x14ac:dyDescent="0.3">
      <c r="H1177" t="s">
        <v>1471</v>
      </c>
      <c r="I1177">
        <v>3812</v>
      </c>
      <c r="J1177">
        <v>3812</v>
      </c>
      <c r="K1177">
        <v>762</v>
      </c>
      <c r="L1177">
        <v>521236</v>
      </c>
      <c r="M1177">
        <f t="shared" si="18"/>
        <v>3812</v>
      </c>
    </row>
    <row r="1178" spans="8:13" x14ac:dyDescent="0.3">
      <c r="H1178" t="s">
        <v>2401</v>
      </c>
      <c r="I1178">
        <v>2647</v>
      </c>
      <c r="J1178">
        <v>2647</v>
      </c>
      <c r="K1178">
        <v>1693</v>
      </c>
      <c r="L1178">
        <v>1213204</v>
      </c>
      <c r="M1178">
        <f t="shared" si="18"/>
        <v>2647</v>
      </c>
    </row>
    <row r="1179" spans="8:13" x14ac:dyDescent="0.3">
      <c r="H1179" t="s">
        <v>2402</v>
      </c>
      <c r="I1179">
        <v>2658</v>
      </c>
      <c r="J1179">
        <v>2658</v>
      </c>
      <c r="K1179">
        <v>1694</v>
      </c>
      <c r="L1179">
        <v>1213718</v>
      </c>
      <c r="M1179">
        <f t="shared" si="18"/>
        <v>2658</v>
      </c>
    </row>
    <row r="1180" spans="8:13" x14ac:dyDescent="0.3">
      <c r="H1180" t="s">
        <v>2198</v>
      </c>
      <c r="I1180">
        <v>3014</v>
      </c>
      <c r="J1180">
        <v>3014</v>
      </c>
      <c r="K1180">
        <v>1490</v>
      </c>
      <c r="L1180">
        <v>1004145</v>
      </c>
      <c r="M1180">
        <f t="shared" si="18"/>
        <v>3014</v>
      </c>
    </row>
    <row r="1181" spans="8:13" x14ac:dyDescent="0.3">
      <c r="H1181" t="s">
        <v>2044</v>
      </c>
      <c r="I1181">
        <v>4071</v>
      </c>
      <c r="J1181">
        <v>4071</v>
      </c>
      <c r="K1181">
        <v>1336</v>
      </c>
      <c r="L1181">
        <v>904118</v>
      </c>
      <c r="M1181">
        <f t="shared" si="18"/>
        <v>4071</v>
      </c>
    </row>
    <row r="1182" spans="8:13" x14ac:dyDescent="0.3">
      <c r="H1182" t="s">
        <v>2045</v>
      </c>
      <c r="I1182">
        <v>4069</v>
      </c>
      <c r="J1182">
        <v>4069</v>
      </c>
      <c r="K1182">
        <v>1337</v>
      </c>
      <c r="L1182">
        <v>904118</v>
      </c>
      <c r="M1182">
        <f t="shared" si="18"/>
        <v>4069</v>
      </c>
    </row>
    <row r="1183" spans="8:13" x14ac:dyDescent="0.3">
      <c r="H1183" t="s">
        <v>941</v>
      </c>
      <c r="I1183">
        <v>7935</v>
      </c>
      <c r="J1183">
        <v>7935</v>
      </c>
      <c r="K1183">
        <v>232</v>
      </c>
      <c r="L1183">
        <v>223074</v>
      </c>
      <c r="M1183">
        <f t="shared" si="18"/>
        <v>7935</v>
      </c>
    </row>
    <row r="1184" spans="8:13" x14ac:dyDescent="0.3">
      <c r="H1184" t="s">
        <v>3471</v>
      </c>
      <c r="I1184">
        <v>9796</v>
      </c>
      <c r="J1184">
        <v>9796</v>
      </c>
      <c r="K1184">
        <v>2763</v>
      </c>
      <c r="L1184">
        <v>1812733</v>
      </c>
      <c r="M1184">
        <f t="shared" si="18"/>
        <v>9796</v>
      </c>
    </row>
    <row r="1185" spans="8:13" x14ac:dyDescent="0.3">
      <c r="H1185" t="s">
        <v>3472</v>
      </c>
      <c r="I1185">
        <v>9733</v>
      </c>
      <c r="J1185">
        <v>9733</v>
      </c>
      <c r="K1185">
        <v>2764</v>
      </c>
      <c r="L1185">
        <v>1816887</v>
      </c>
      <c r="M1185">
        <f t="shared" si="18"/>
        <v>9733</v>
      </c>
    </row>
    <row r="1186" spans="8:13" x14ac:dyDescent="0.3">
      <c r="H1186" t="s">
        <v>2137</v>
      </c>
      <c r="I1186">
        <v>4162</v>
      </c>
      <c r="J1186">
        <v>4162</v>
      </c>
      <c r="K1186">
        <v>1429</v>
      </c>
      <c r="L1186">
        <v>933437</v>
      </c>
      <c r="M1186">
        <f t="shared" si="18"/>
        <v>4162</v>
      </c>
    </row>
    <row r="1187" spans="8:13" x14ac:dyDescent="0.3">
      <c r="H1187" t="s">
        <v>1009</v>
      </c>
      <c r="I1187">
        <v>7694</v>
      </c>
      <c r="J1187">
        <v>7694</v>
      </c>
      <c r="K1187">
        <v>300</v>
      </c>
      <c r="L1187">
        <v>230836</v>
      </c>
      <c r="M1187">
        <f t="shared" si="18"/>
        <v>7694</v>
      </c>
    </row>
    <row r="1188" spans="8:13" x14ac:dyDescent="0.3">
      <c r="H1188" t="s">
        <v>2057</v>
      </c>
      <c r="I1188">
        <v>4274</v>
      </c>
      <c r="J1188">
        <v>4274</v>
      </c>
      <c r="K1188">
        <v>1349</v>
      </c>
      <c r="L1188">
        <v>906266</v>
      </c>
      <c r="M1188">
        <f t="shared" si="18"/>
        <v>4274</v>
      </c>
    </row>
    <row r="1189" spans="8:13" x14ac:dyDescent="0.3">
      <c r="H1189" t="s">
        <v>3473</v>
      </c>
      <c r="I1189">
        <v>9676</v>
      </c>
      <c r="J1189">
        <v>9676</v>
      </c>
      <c r="K1189">
        <v>2765</v>
      </c>
      <c r="L1189">
        <v>1820880</v>
      </c>
      <c r="M1189">
        <f t="shared" si="18"/>
        <v>9676</v>
      </c>
    </row>
    <row r="1190" spans="8:13" x14ac:dyDescent="0.3">
      <c r="H1190" t="s">
        <v>2780</v>
      </c>
      <c r="I1190">
        <v>8716</v>
      </c>
      <c r="J1190">
        <v>8716</v>
      </c>
      <c r="K1190">
        <v>2072</v>
      </c>
      <c r="L1190">
        <v>1430775</v>
      </c>
      <c r="M1190">
        <f t="shared" si="18"/>
        <v>8716</v>
      </c>
    </row>
    <row r="1191" spans="8:13" x14ac:dyDescent="0.3">
      <c r="H1191" t="s">
        <v>3943</v>
      </c>
      <c r="I1191">
        <v>8777</v>
      </c>
      <c r="J1191">
        <v>8777</v>
      </c>
      <c r="K1191">
        <v>3235</v>
      </c>
      <c r="L1191">
        <v>2011208</v>
      </c>
      <c r="M1191">
        <f t="shared" si="18"/>
        <v>8777</v>
      </c>
    </row>
    <row r="1192" spans="8:13" x14ac:dyDescent="0.3">
      <c r="H1192" t="s">
        <v>3723</v>
      </c>
      <c r="I1192">
        <v>8475</v>
      </c>
      <c r="J1192">
        <v>8475</v>
      </c>
      <c r="K1192">
        <v>3015</v>
      </c>
      <c r="L1192">
        <v>1907250</v>
      </c>
      <c r="M1192">
        <f t="shared" si="18"/>
        <v>8475</v>
      </c>
    </row>
    <row r="1193" spans="8:13" x14ac:dyDescent="0.3">
      <c r="H1193" t="s">
        <v>3944</v>
      </c>
      <c r="I1193">
        <v>8991</v>
      </c>
      <c r="J1193">
        <v>8991</v>
      </c>
      <c r="K1193">
        <v>3236</v>
      </c>
      <c r="L1193">
        <v>2028325</v>
      </c>
      <c r="M1193">
        <f t="shared" si="18"/>
        <v>8991</v>
      </c>
    </row>
    <row r="1194" spans="8:13" x14ac:dyDescent="0.3">
      <c r="H1194" t="s">
        <v>3334</v>
      </c>
      <c r="I1194">
        <v>7191</v>
      </c>
      <c r="J1194">
        <v>7191</v>
      </c>
      <c r="K1194">
        <v>2626</v>
      </c>
      <c r="L1194">
        <v>1726055</v>
      </c>
      <c r="M1194">
        <f t="shared" si="18"/>
        <v>7191</v>
      </c>
    </row>
    <row r="1195" spans="8:13" x14ac:dyDescent="0.3">
      <c r="H1195" t="s">
        <v>1878</v>
      </c>
      <c r="I1195">
        <v>9361</v>
      </c>
      <c r="J1195">
        <v>9361</v>
      </c>
      <c r="K1195">
        <v>1169</v>
      </c>
      <c r="L1195">
        <v>810029</v>
      </c>
      <c r="M1195">
        <f t="shared" si="18"/>
        <v>9361</v>
      </c>
    </row>
    <row r="1196" spans="8:13" x14ac:dyDescent="0.3">
      <c r="H1196" t="s">
        <v>2403</v>
      </c>
      <c r="I1196">
        <v>2672</v>
      </c>
      <c r="J1196">
        <v>2672</v>
      </c>
      <c r="K1196">
        <v>1695</v>
      </c>
      <c r="L1196">
        <v>1216878</v>
      </c>
      <c r="M1196">
        <f t="shared" si="18"/>
        <v>2672</v>
      </c>
    </row>
    <row r="1197" spans="8:13" x14ac:dyDescent="0.3">
      <c r="H1197" t="s">
        <v>1238</v>
      </c>
      <c r="I1197">
        <v>5555</v>
      </c>
      <c r="J1197">
        <v>5555</v>
      </c>
      <c r="K1197">
        <v>529</v>
      </c>
      <c r="L1197">
        <v>433297</v>
      </c>
      <c r="M1197">
        <f t="shared" si="18"/>
        <v>5555</v>
      </c>
    </row>
    <row r="1198" spans="8:13" x14ac:dyDescent="0.3">
      <c r="H1198" t="s">
        <v>3216</v>
      </c>
      <c r="I1198">
        <v>5063</v>
      </c>
      <c r="J1198">
        <v>5063</v>
      </c>
      <c r="K1198">
        <v>2508</v>
      </c>
      <c r="L1198">
        <v>1634050</v>
      </c>
      <c r="M1198">
        <f t="shared" si="18"/>
        <v>5063</v>
      </c>
    </row>
    <row r="1199" spans="8:13" x14ac:dyDescent="0.3">
      <c r="H1199" t="s">
        <v>1013</v>
      </c>
      <c r="I1199">
        <v>7678</v>
      </c>
      <c r="J1199">
        <v>7678</v>
      </c>
      <c r="K1199">
        <v>304</v>
      </c>
      <c r="L1199">
        <v>231431</v>
      </c>
      <c r="M1199">
        <f t="shared" si="18"/>
        <v>7678</v>
      </c>
    </row>
    <row r="1200" spans="8:13" x14ac:dyDescent="0.3">
      <c r="H1200" t="s">
        <v>1026</v>
      </c>
      <c r="I1200">
        <v>7935</v>
      </c>
      <c r="J1200">
        <v>7935</v>
      </c>
      <c r="K1200">
        <v>317</v>
      </c>
      <c r="L1200">
        <v>233066</v>
      </c>
      <c r="M1200">
        <f t="shared" si="18"/>
        <v>7935</v>
      </c>
    </row>
    <row r="1201" spans="8:13" x14ac:dyDescent="0.3">
      <c r="H1201" t="s">
        <v>3945</v>
      </c>
      <c r="I1201">
        <v>8984</v>
      </c>
      <c r="J1201">
        <v>8984</v>
      </c>
      <c r="K1201">
        <v>3237</v>
      </c>
      <c r="L1201">
        <v>2003188</v>
      </c>
      <c r="M1201">
        <f t="shared" si="18"/>
        <v>8984</v>
      </c>
    </row>
    <row r="1202" spans="8:13" x14ac:dyDescent="0.3">
      <c r="H1202" t="s">
        <v>3019</v>
      </c>
      <c r="I1202">
        <v>4484</v>
      </c>
      <c r="J1202">
        <v>4484</v>
      </c>
      <c r="K1202">
        <v>2311</v>
      </c>
      <c r="L1202">
        <v>1525636</v>
      </c>
      <c r="M1202">
        <f t="shared" si="18"/>
        <v>4484</v>
      </c>
    </row>
    <row r="1203" spans="8:13" x14ac:dyDescent="0.3">
      <c r="H1203" t="s">
        <v>2781</v>
      </c>
      <c r="I1203">
        <v>7275</v>
      </c>
      <c r="J1203">
        <v>7275</v>
      </c>
      <c r="K1203">
        <v>2073</v>
      </c>
      <c r="L1203">
        <v>1411192</v>
      </c>
      <c r="M1203">
        <f t="shared" si="18"/>
        <v>7275</v>
      </c>
    </row>
    <row r="1204" spans="8:13" x14ac:dyDescent="0.3">
      <c r="H1204" t="s">
        <v>1760</v>
      </c>
      <c r="I1204">
        <v>7015</v>
      </c>
      <c r="J1204">
        <v>7015</v>
      </c>
      <c r="K1204">
        <v>1051</v>
      </c>
      <c r="L1204">
        <v>717738</v>
      </c>
      <c r="M1204">
        <f t="shared" si="18"/>
        <v>7015</v>
      </c>
    </row>
    <row r="1205" spans="8:13" x14ac:dyDescent="0.3">
      <c r="H1205" t="s">
        <v>1516</v>
      </c>
      <c r="I1205">
        <v>3459</v>
      </c>
      <c r="J1205">
        <v>3459</v>
      </c>
      <c r="K1205">
        <v>807</v>
      </c>
      <c r="L1205">
        <v>525399</v>
      </c>
      <c r="M1205">
        <f t="shared" si="18"/>
        <v>3459</v>
      </c>
    </row>
    <row r="1206" spans="8:13" x14ac:dyDescent="0.3">
      <c r="H1206" t="s">
        <v>2782</v>
      </c>
      <c r="I1206">
        <v>8726</v>
      </c>
      <c r="J1206">
        <v>8726</v>
      </c>
      <c r="K1206">
        <v>2074</v>
      </c>
      <c r="L1206">
        <v>1419619</v>
      </c>
      <c r="M1206">
        <f t="shared" si="18"/>
        <v>8726</v>
      </c>
    </row>
    <row r="1207" spans="8:13" x14ac:dyDescent="0.3">
      <c r="H1207" t="s">
        <v>2783</v>
      </c>
      <c r="I1207">
        <v>8725</v>
      </c>
      <c r="J1207">
        <v>8725</v>
      </c>
      <c r="K1207">
        <v>2075</v>
      </c>
      <c r="L1207">
        <v>1427784</v>
      </c>
      <c r="M1207">
        <f t="shared" si="18"/>
        <v>8725</v>
      </c>
    </row>
    <row r="1208" spans="8:13" x14ac:dyDescent="0.3">
      <c r="H1208" t="s">
        <v>3474</v>
      </c>
      <c r="I1208">
        <v>9756</v>
      </c>
      <c r="J1208">
        <v>9756</v>
      </c>
      <c r="K1208">
        <v>2766</v>
      </c>
      <c r="L1208">
        <v>1811387</v>
      </c>
      <c r="M1208">
        <f t="shared" si="18"/>
        <v>9756</v>
      </c>
    </row>
    <row r="1209" spans="8:13" x14ac:dyDescent="0.3">
      <c r="H1209" t="s">
        <v>2564</v>
      </c>
      <c r="I1209">
        <v>2181</v>
      </c>
      <c r="J1209">
        <v>2181</v>
      </c>
      <c r="K1209">
        <v>1856</v>
      </c>
      <c r="L1209">
        <v>1303300</v>
      </c>
      <c r="M1209">
        <f t="shared" si="18"/>
        <v>2181</v>
      </c>
    </row>
    <row r="1210" spans="8:13" x14ac:dyDescent="0.3">
      <c r="H1210" t="s">
        <v>3475</v>
      </c>
      <c r="I1210">
        <v>9634</v>
      </c>
      <c r="J1210">
        <v>9634</v>
      </c>
      <c r="K1210">
        <v>2767</v>
      </c>
      <c r="L1210">
        <v>1829504</v>
      </c>
      <c r="M1210">
        <f t="shared" si="18"/>
        <v>9634</v>
      </c>
    </row>
    <row r="1211" spans="8:13" x14ac:dyDescent="0.3">
      <c r="H1211" t="s">
        <v>3946</v>
      </c>
      <c r="I1211">
        <v>8958</v>
      </c>
      <c r="J1211">
        <v>8958</v>
      </c>
      <c r="K1211">
        <v>3238</v>
      </c>
      <c r="L1211">
        <v>2013921</v>
      </c>
      <c r="M1211">
        <f t="shared" si="18"/>
        <v>8958</v>
      </c>
    </row>
    <row r="1212" spans="8:13" x14ac:dyDescent="0.3">
      <c r="H1212" t="s">
        <v>1946</v>
      </c>
      <c r="I1212">
        <v>9141</v>
      </c>
      <c r="J1212">
        <v>9141</v>
      </c>
      <c r="K1212">
        <v>1238</v>
      </c>
      <c r="L1212">
        <v>820604</v>
      </c>
      <c r="M1212">
        <f t="shared" si="18"/>
        <v>9141</v>
      </c>
    </row>
    <row r="1213" spans="8:13" x14ac:dyDescent="0.3">
      <c r="H1213" t="s">
        <v>2404</v>
      </c>
      <c r="I1213">
        <v>2675</v>
      </c>
      <c r="J1213">
        <v>2675</v>
      </c>
      <c r="K1213">
        <v>1696</v>
      </c>
      <c r="L1213">
        <v>1226833</v>
      </c>
      <c r="M1213">
        <f t="shared" si="18"/>
        <v>2675</v>
      </c>
    </row>
    <row r="1214" spans="8:13" x14ac:dyDescent="0.3">
      <c r="H1214" t="s">
        <v>3020</v>
      </c>
      <c r="I1214">
        <v>4566</v>
      </c>
      <c r="J1214">
        <v>4566</v>
      </c>
      <c r="K1214">
        <v>2312</v>
      </c>
      <c r="L1214">
        <v>1509654</v>
      </c>
      <c r="M1214">
        <f t="shared" si="18"/>
        <v>4566</v>
      </c>
    </row>
    <row r="1215" spans="8:13" x14ac:dyDescent="0.3">
      <c r="H1215" t="s">
        <v>1016</v>
      </c>
      <c r="I1215">
        <v>7775</v>
      </c>
      <c r="J1215">
        <v>7775</v>
      </c>
      <c r="K1215">
        <v>307</v>
      </c>
      <c r="L1215">
        <v>231936</v>
      </c>
      <c r="M1215">
        <f t="shared" si="18"/>
        <v>7775</v>
      </c>
    </row>
    <row r="1216" spans="8:13" x14ac:dyDescent="0.3">
      <c r="H1216" t="s">
        <v>1425</v>
      </c>
      <c r="I1216">
        <v>3724</v>
      </c>
      <c r="J1216">
        <v>3724</v>
      </c>
      <c r="K1216">
        <v>716</v>
      </c>
      <c r="L1216">
        <v>516577</v>
      </c>
      <c r="M1216">
        <f t="shared" si="18"/>
        <v>3724</v>
      </c>
    </row>
    <row r="1217" spans="8:13" x14ac:dyDescent="0.3">
      <c r="H1217" t="s">
        <v>1060</v>
      </c>
      <c r="I1217">
        <v>6238</v>
      </c>
      <c r="J1217">
        <v>6238</v>
      </c>
      <c r="K1217">
        <v>351</v>
      </c>
      <c r="L1217">
        <v>308095</v>
      </c>
      <c r="M1217">
        <f t="shared" si="18"/>
        <v>6238</v>
      </c>
    </row>
    <row r="1218" spans="8:13" x14ac:dyDescent="0.3">
      <c r="H1218" t="s">
        <v>1317</v>
      </c>
      <c r="I1218">
        <v>3851</v>
      </c>
      <c r="J1218">
        <v>3851</v>
      </c>
      <c r="K1218">
        <v>608</v>
      </c>
      <c r="L1218">
        <v>508086</v>
      </c>
      <c r="M1218">
        <f t="shared" ref="M1218:M1281" si="19">IF(J1218-I1218&lt;&gt;0,"kérem megadni!",I1218)</f>
        <v>3851</v>
      </c>
    </row>
    <row r="1219" spans="8:13" x14ac:dyDescent="0.3">
      <c r="H1219" t="s">
        <v>2565</v>
      </c>
      <c r="I1219">
        <v>2365</v>
      </c>
      <c r="J1219">
        <v>2365</v>
      </c>
      <c r="K1219">
        <v>1857</v>
      </c>
      <c r="L1219">
        <v>1332106</v>
      </c>
      <c r="M1219">
        <f t="shared" si="19"/>
        <v>2365</v>
      </c>
    </row>
    <row r="1220" spans="8:13" x14ac:dyDescent="0.3">
      <c r="H1220" t="s">
        <v>2784</v>
      </c>
      <c r="I1220">
        <v>8724</v>
      </c>
      <c r="J1220">
        <v>8724</v>
      </c>
      <c r="K1220">
        <v>2076</v>
      </c>
      <c r="L1220">
        <v>1426301</v>
      </c>
      <c r="M1220">
        <f t="shared" si="19"/>
        <v>8724</v>
      </c>
    </row>
    <row r="1221" spans="8:13" x14ac:dyDescent="0.3">
      <c r="H1221" t="s">
        <v>1002</v>
      </c>
      <c r="I1221">
        <v>7847</v>
      </c>
      <c r="J1221">
        <v>7847</v>
      </c>
      <c r="K1221">
        <v>293</v>
      </c>
      <c r="L1221">
        <v>229948</v>
      </c>
      <c r="M1221">
        <f t="shared" si="19"/>
        <v>7847</v>
      </c>
    </row>
    <row r="1222" spans="8:13" x14ac:dyDescent="0.3">
      <c r="H1222" t="s">
        <v>2566</v>
      </c>
      <c r="I1222">
        <v>2631</v>
      </c>
      <c r="J1222">
        <v>2631</v>
      </c>
      <c r="K1222">
        <v>1858</v>
      </c>
      <c r="L1222">
        <v>1328097</v>
      </c>
      <c r="M1222">
        <f t="shared" si="19"/>
        <v>2631</v>
      </c>
    </row>
    <row r="1223" spans="8:13" x14ac:dyDescent="0.3">
      <c r="H1223" t="s">
        <v>2405</v>
      </c>
      <c r="I1223">
        <v>2660</v>
      </c>
      <c r="J1223">
        <v>2660</v>
      </c>
      <c r="K1223">
        <v>1697</v>
      </c>
      <c r="L1223">
        <v>1201508</v>
      </c>
      <c r="M1223">
        <f t="shared" si="19"/>
        <v>2660</v>
      </c>
    </row>
    <row r="1224" spans="8:13" x14ac:dyDescent="0.3">
      <c r="H1224" t="s">
        <v>2406</v>
      </c>
      <c r="I1224">
        <v>3138</v>
      </c>
      <c r="J1224">
        <v>3138</v>
      </c>
      <c r="K1224">
        <v>1698</v>
      </c>
      <c r="L1224">
        <v>1203328</v>
      </c>
      <c r="M1224">
        <f t="shared" si="19"/>
        <v>3138</v>
      </c>
    </row>
    <row r="1225" spans="8:13" x14ac:dyDescent="0.3">
      <c r="H1225" t="s">
        <v>2567</v>
      </c>
      <c r="I1225">
        <v>2633</v>
      </c>
      <c r="J1225">
        <v>2633</v>
      </c>
      <c r="K1225">
        <v>1859</v>
      </c>
      <c r="L1225">
        <v>1304978</v>
      </c>
      <c r="M1225">
        <f t="shared" si="19"/>
        <v>2633</v>
      </c>
    </row>
    <row r="1226" spans="8:13" x14ac:dyDescent="0.3">
      <c r="H1226" t="s">
        <v>2407</v>
      </c>
      <c r="I1226">
        <v>2669</v>
      </c>
      <c r="J1226">
        <v>2669</v>
      </c>
      <c r="K1226">
        <v>1699</v>
      </c>
      <c r="L1226">
        <v>1229319</v>
      </c>
      <c r="M1226">
        <f t="shared" si="19"/>
        <v>2669</v>
      </c>
    </row>
    <row r="1227" spans="8:13" x14ac:dyDescent="0.3">
      <c r="H1227" t="s">
        <v>3335</v>
      </c>
      <c r="I1227">
        <v>7095</v>
      </c>
      <c r="J1227">
        <v>7095</v>
      </c>
      <c r="K1227">
        <v>2627</v>
      </c>
      <c r="L1227">
        <v>1704701</v>
      </c>
      <c r="M1227">
        <f t="shared" si="19"/>
        <v>7095</v>
      </c>
    </row>
    <row r="1228" spans="8:13" x14ac:dyDescent="0.3">
      <c r="H1228" t="s">
        <v>1279</v>
      </c>
      <c r="I1228">
        <v>3786</v>
      </c>
      <c r="J1228">
        <v>3786</v>
      </c>
      <c r="K1228">
        <v>570</v>
      </c>
      <c r="L1228">
        <v>505005</v>
      </c>
      <c r="M1228">
        <f t="shared" si="19"/>
        <v>3786</v>
      </c>
    </row>
    <row r="1229" spans="8:13" x14ac:dyDescent="0.3">
      <c r="H1229" t="s">
        <v>2568</v>
      </c>
      <c r="I1229">
        <v>2117</v>
      </c>
      <c r="J1229">
        <v>2117</v>
      </c>
      <c r="K1229">
        <v>1860</v>
      </c>
      <c r="L1229">
        <v>1307807</v>
      </c>
      <c r="M1229">
        <f t="shared" si="19"/>
        <v>2117</v>
      </c>
    </row>
    <row r="1230" spans="8:13" x14ac:dyDescent="0.3">
      <c r="H1230" t="s">
        <v>4153</v>
      </c>
      <c r="K1230">
        <v>3445</v>
      </c>
      <c r="M1230">
        <f t="shared" si="19"/>
        <v>0</v>
      </c>
    </row>
    <row r="1231" spans="8:13" x14ac:dyDescent="0.3">
      <c r="H1231" t="s">
        <v>3476</v>
      </c>
      <c r="I1231">
        <v>9941</v>
      </c>
      <c r="J1231">
        <v>9941</v>
      </c>
      <c r="K1231">
        <v>2768</v>
      </c>
      <c r="L1231">
        <v>1807977</v>
      </c>
      <c r="M1231">
        <f t="shared" si="19"/>
        <v>9941</v>
      </c>
    </row>
    <row r="1232" spans="8:13" x14ac:dyDescent="0.3">
      <c r="H1232" t="s">
        <v>2199</v>
      </c>
      <c r="I1232">
        <v>3253</v>
      </c>
      <c r="J1232">
        <v>3253</v>
      </c>
      <c r="K1232">
        <v>1491</v>
      </c>
      <c r="L1232">
        <v>1010074</v>
      </c>
      <c r="M1232">
        <f t="shared" si="19"/>
        <v>3253</v>
      </c>
    </row>
    <row r="1233" spans="8:13" x14ac:dyDescent="0.3">
      <c r="H1233" t="s">
        <v>2785</v>
      </c>
      <c r="I1233">
        <v>7987</v>
      </c>
      <c r="J1233">
        <v>7987</v>
      </c>
      <c r="K1233">
        <v>2077</v>
      </c>
      <c r="L1233">
        <v>1421333</v>
      </c>
      <c r="M1233">
        <f t="shared" si="19"/>
        <v>7987</v>
      </c>
    </row>
    <row r="1234" spans="8:13" x14ac:dyDescent="0.3">
      <c r="H1234" t="s">
        <v>1816</v>
      </c>
      <c r="I1234">
        <v>8043</v>
      </c>
      <c r="J1234">
        <v>8043</v>
      </c>
      <c r="K1234">
        <v>1107</v>
      </c>
      <c r="L1234">
        <v>732018</v>
      </c>
      <c r="M1234">
        <f t="shared" si="19"/>
        <v>8043</v>
      </c>
    </row>
    <row r="1235" spans="8:13" x14ac:dyDescent="0.3">
      <c r="H1235" t="s">
        <v>3724</v>
      </c>
      <c r="I1235">
        <v>8493</v>
      </c>
      <c r="J1235">
        <v>8493</v>
      </c>
      <c r="K1235">
        <v>3016</v>
      </c>
      <c r="L1235">
        <v>1928015</v>
      </c>
      <c r="M1235">
        <f t="shared" si="19"/>
        <v>8493</v>
      </c>
    </row>
    <row r="1236" spans="8:13" x14ac:dyDescent="0.3">
      <c r="H1236" t="s">
        <v>1696</v>
      </c>
      <c r="I1236">
        <v>8045</v>
      </c>
      <c r="J1236">
        <v>8045</v>
      </c>
      <c r="K1236">
        <v>987</v>
      </c>
      <c r="L1236">
        <v>702200</v>
      </c>
      <c r="M1236">
        <f t="shared" si="19"/>
        <v>8045</v>
      </c>
    </row>
    <row r="1237" spans="8:13" x14ac:dyDescent="0.3">
      <c r="H1237" t="s">
        <v>2200</v>
      </c>
      <c r="I1237">
        <v>3248</v>
      </c>
      <c r="J1237">
        <v>3248</v>
      </c>
      <c r="K1237">
        <v>1492</v>
      </c>
      <c r="L1237">
        <v>1013879</v>
      </c>
      <c r="M1237">
        <f t="shared" si="19"/>
        <v>3248</v>
      </c>
    </row>
    <row r="1238" spans="8:13" x14ac:dyDescent="0.3">
      <c r="H1238" t="s">
        <v>2009</v>
      </c>
      <c r="I1238">
        <v>9374</v>
      </c>
      <c r="J1238">
        <v>9374</v>
      </c>
      <c r="K1238">
        <v>1301</v>
      </c>
      <c r="L1238">
        <v>831635</v>
      </c>
      <c r="M1238">
        <f t="shared" si="19"/>
        <v>9374</v>
      </c>
    </row>
    <row r="1239" spans="8:13" x14ac:dyDescent="0.3">
      <c r="H1239" t="s">
        <v>742</v>
      </c>
      <c r="I1239">
        <v>7772</v>
      </c>
      <c r="J1239">
        <v>7772</v>
      </c>
      <c r="K1239">
        <v>33</v>
      </c>
      <c r="L1239">
        <v>203337</v>
      </c>
      <c r="M1239">
        <f t="shared" si="19"/>
        <v>7772</v>
      </c>
    </row>
    <row r="1240" spans="8:13" x14ac:dyDescent="0.3">
      <c r="H1240" t="s">
        <v>3477</v>
      </c>
      <c r="I1240">
        <v>9931</v>
      </c>
      <c r="J1240">
        <v>9931</v>
      </c>
      <c r="K1240">
        <v>2769</v>
      </c>
      <c r="L1240">
        <v>1831680</v>
      </c>
      <c r="M1240">
        <f t="shared" si="19"/>
        <v>9931</v>
      </c>
    </row>
    <row r="1241" spans="8:13" x14ac:dyDescent="0.3">
      <c r="H1241" t="s">
        <v>1738</v>
      </c>
      <c r="I1241">
        <v>2454</v>
      </c>
      <c r="J1241">
        <v>2454</v>
      </c>
      <c r="K1241">
        <v>1029</v>
      </c>
      <c r="L1241">
        <v>713462</v>
      </c>
      <c r="M1241">
        <f t="shared" si="19"/>
        <v>2454</v>
      </c>
    </row>
    <row r="1242" spans="8:13" x14ac:dyDescent="0.3">
      <c r="H1242" t="s">
        <v>743</v>
      </c>
      <c r="I1242">
        <v>7781</v>
      </c>
      <c r="J1242">
        <v>7781</v>
      </c>
      <c r="K1242">
        <v>34</v>
      </c>
      <c r="L1242">
        <v>203346</v>
      </c>
      <c r="M1242">
        <f t="shared" si="19"/>
        <v>7781</v>
      </c>
    </row>
    <row r="1243" spans="8:13" x14ac:dyDescent="0.3">
      <c r="H1243" t="s">
        <v>3336</v>
      </c>
      <c r="I1243">
        <v>7353</v>
      </c>
      <c r="J1243">
        <v>7353</v>
      </c>
      <c r="K1243">
        <v>2628</v>
      </c>
      <c r="L1243">
        <v>1727711</v>
      </c>
      <c r="M1243">
        <f t="shared" si="19"/>
        <v>7353</v>
      </c>
    </row>
    <row r="1244" spans="8:13" x14ac:dyDescent="0.3">
      <c r="H1244" t="s">
        <v>1120</v>
      </c>
      <c r="I1244">
        <v>6070</v>
      </c>
      <c r="J1244">
        <v>6070</v>
      </c>
      <c r="K1244">
        <v>411</v>
      </c>
      <c r="L1244">
        <v>321999</v>
      </c>
      <c r="M1244">
        <f t="shared" si="19"/>
        <v>6070</v>
      </c>
    </row>
    <row r="1245" spans="8:13" x14ac:dyDescent="0.3">
      <c r="H1245" t="s">
        <v>1294</v>
      </c>
      <c r="I1245">
        <v>3741</v>
      </c>
      <c r="J1245">
        <v>3741</v>
      </c>
      <c r="K1245">
        <v>585</v>
      </c>
      <c r="L1245">
        <v>505591</v>
      </c>
      <c r="M1245">
        <f t="shared" si="19"/>
        <v>3741</v>
      </c>
    </row>
    <row r="1246" spans="8:13" x14ac:dyDescent="0.3">
      <c r="H1246" t="s">
        <v>3337</v>
      </c>
      <c r="I1246">
        <v>7357</v>
      </c>
      <c r="J1246">
        <v>7357</v>
      </c>
      <c r="K1246">
        <v>2629</v>
      </c>
      <c r="L1246">
        <v>1709326</v>
      </c>
      <c r="M1246">
        <f t="shared" si="19"/>
        <v>7357</v>
      </c>
    </row>
    <row r="1247" spans="8:13" x14ac:dyDescent="0.3">
      <c r="H1247" t="s">
        <v>3478</v>
      </c>
      <c r="I1247">
        <v>9798</v>
      </c>
      <c r="J1247">
        <v>9798</v>
      </c>
      <c r="K1247">
        <v>2770</v>
      </c>
      <c r="L1247">
        <v>1813958</v>
      </c>
      <c r="M1247">
        <f t="shared" si="19"/>
        <v>9798</v>
      </c>
    </row>
    <row r="1248" spans="8:13" x14ac:dyDescent="0.3">
      <c r="H1248" t="s">
        <v>1100</v>
      </c>
      <c r="I1248">
        <v>6078</v>
      </c>
      <c r="J1248">
        <v>6078</v>
      </c>
      <c r="K1248">
        <v>391</v>
      </c>
      <c r="L1248">
        <v>317923</v>
      </c>
      <c r="M1248">
        <f t="shared" si="19"/>
        <v>6078</v>
      </c>
    </row>
    <row r="1249" spans="8:13" x14ac:dyDescent="0.3">
      <c r="H1249" t="s">
        <v>3479</v>
      </c>
      <c r="I1249">
        <v>9643</v>
      </c>
      <c r="J1249">
        <v>9643</v>
      </c>
      <c r="K1249">
        <v>2771</v>
      </c>
      <c r="L1249">
        <v>1806406</v>
      </c>
      <c r="M1249">
        <f t="shared" si="19"/>
        <v>9643</v>
      </c>
    </row>
    <row r="1250" spans="8:13" x14ac:dyDescent="0.3">
      <c r="H1250" t="s">
        <v>1459</v>
      </c>
      <c r="I1250">
        <v>3721</v>
      </c>
      <c r="J1250">
        <v>3721</v>
      </c>
      <c r="K1250">
        <v>750</v>
      </c>
      <c r="L1250">
        <v>520233</v>
      </c>
      <c r="M1250">
        <f t="shared" si="19"/>
        <v>3721</v>
      </c>
    </row>
    <row r="1251" spans="8:13" x14ac:dyDescent="0.3">
      <c r="H1251" t="s">
        <v>2786</v>
      </c>
      <c r="I1251">
        <v>7525</v>
      </c>
      <c r="J1251">
        <v>7525</v>
      </c>
      <c r="K1251">
        <v>2078</v>
      </c>
      <c r="L1251">
        <v>1415927</v>
      </c>
      <c r="M1251">
        <f t="shared" si="19"/>
        <v>7525</v>
      </c>
    </row>
    <row r="1252" spans="8:13" x14ac:dyDescent="0.3">
      <c r="H1252" t="s">
        <v>3021</v>
      </c>
      <c r="I1252">
        <v>4841</v>
      </c>
      <c r="J1252">
        <v>4841</v>
      </c>
      <c r="K1252">
        <v>2313</v>
      </c>
      <c r="L1252">
        <v>1517075</v>
      </c>
      <c r="M1252">
        <f t="shared" si="19"/>
        <v>4841</v>
      </c>
    </row>
    <row r="1253" spans="8:13" x14ac:dyDescent="0.3">
      <c r="H1253" t="s">
        <v>3022</v>
      </c>
      <c r="I1253">
        <v>4741</v>
      </c>
      <c r="J1253">
        <v>4741</v>
      </c>
      <c r="K1253">
        <v>2314</v>
      </c>
      <c r="L1253">
        <v>1507843</v>
      </c>
      <c r="M1253">
        <f t="shared" si="19"/>
        <v>4741</v>
      </c>
    </row>
    <row r="1254" spans="8:13" x14ac:dyDescent="0.3">
      <c r="H1254" t="s">
        <v>1068</v>
      </c>
      <c r="I1254">
        <v>6440</v>
      </c>
      <c r="J1254">
        <v>6440</v>
      </c>
      <c r="K1254">
        <v>359</v>
      </c>
      <c r="L1254">
        <v>309469</v>
      </c>
      <c r="M1254">
        <f t="shared" si="19"/>
        <v>6440</v>
      </c>
    </row>
    <row r="1255" spans="8:13" x14ac:dyDescent="0.3">
      <c r="H1255" t="s">
        <v>3480</v>
      </c>
      <c r="I1255">
        <v>9545</v>
      </c>
      <c r="J1255">
        <v>9545</v>
      </c>
      <c r="K1255">
        <v>2772</v>
      </c>
      <c r="L1255">
        <v>1811679</v>
      </c>
      <c r="M1255">
        <f t="shared" si="19"/>
        <v>9545</v>
      </c>
    </row>
    <row r="1256" spans="8:13" x14ac:dyDescent="0.3">
      <c r="H1256" t="s">
        <v>3217</v>
      </c>
      <c r="I1256">
        <v>5143</v>
      </c>
      <c r="J1256">
        <v>5143</v>
      </c>
      <c r="K1256">
        <v>2509</v>
      </c>
      <c r="L1256">
        <v>1622859</v>
      </c>
      <c r="M1256">
        <f t="shared" si="19"/>
        <v>5143</v>
      </c>
    </row>
    <row r="1257" spans="8:13" x14ac:dyDescent="0.3">
      <c r="H1257" t="s">
        <v>1992</v>
      </c>
      <c r="I1257">
        <v>9241</v>
      </c>
      <c r="J1257">
        <v>9241</v>
      </c>
      <c r="K1257">
        <v>1284</v>
      </c>
      <c r="L1257">
        <v>829221</v>
      </c>
      <c r="M1257">
        <f t="shared" si="19"/>
        <v>9241</v>
      </c>
    </row>
    <row r="1258" spans="8:13" x14ac:dyDescent="0.3">
      <c r="H1258" t="s">
        <v>1993</v>
      </c>
      <c r="I1258">
        <v>9242</v>
      </c>
      <c r="J1258">
        <v>9242</v>
      </c>
      <c r="K1258">
        <v>1285</v>
      </c>
      <c r="L1258">
        <v>829221</v>
      </c>
      <c r="M1258">
        <f t="shared" si="19"/>
        <v>9242</v>
      </c>
    </row>
    <row r="1259" spans="8:13" x14ac:dyDescent="0.3">
      <c r="H1259" t="s">
        <v>1529</v>
      </c>
      <c r="I1259">
        <v>3664</v>
      </c>
      <c r="J1259">
        <v>3664</v>
      </c>
      <c r="K1259">
        <v>820</v>
      </c>
      <c r="L1259">
        <v>526657</v>
      </c>
      <c r="M1259">
        <f t="shared" si="19"/>
        <v>3664</v>
      </c>
    </row>
    <row r="1260" spans="8:13" x14ac:dyDescent="0.3">
      <c r="H1260" t="s">
        <v>3023</v>
      </c>
      <c r="I1260">
        <v>4337</v>
      </c>
      <c r="J1260">
        <v>4337</v>
      </c>
      <c r="K1260">
        <v>2315</v>
      </c>
      <c r="L1260">
        <v>1517589</v>
      </c>
      <c r="M1260">
        <f t="shared" si="19"/>
        <v>4337</v>
      </c>
    </row>
    <row r="1261" spans="8:13" x14ac:dyDescent="0.3">
      <c r="H1261" t="s">
        <v>3725</v>
      </c>
      <c r="I1261">
        <v>8424</v>
      </c>
      <c r="J1261">
        <v>8424</v>
      </c>
      <c r="K1261">
        <v>3017</v>
      </c>
      <c r="L1261">
        <v>1917437</v>
      </c>
      <c r="M1261">
        <f t="shared" si="19"/>
        <v>8424</v>
      </c>
    </row>
    <row r="1262" spans="8:13" x14ac:dyDescent="0.3">
      <c r="H1262" t="s">
        <v>3218</v>
      </c>
      <c r="I1262">
        <v>5124</v>
      </c>
      <c r="J1262">
        <v>5124</v>
      </c>
      <c r="K1262">
        <v>2510</v>
      </c>
      <c r="L1262">
        <v>1622929</v>
      </c>
      <c r="M1262">
        <f t="shared" si="19"/>
        <v>5124</v>
      </c>
    </row>
    <row r="1263" spans="8:13" x14ac:dyDescent="0.3">
      <c r="H1263" t="s">
        <v>3219</v>
      </c>
      <c r="I1263">
        <v>5054</v>
      </c>
      <c r="J1263">
        <v>5054</v>
      </c>
      <c r="K1263">
        <v>2511</v>
      </c>
      <c r="L1263">
        <v>1630711</v>
      </c>
      <c r="M1263">
        <f t="shared" si="19"/>
        <v>5054</v>
      </c>
    </row>
    <row r="1264" spans="8:13" x14ac:dyDescent="0.3">
      <c r="H1264" t="s">
        <v>3220</v>
      </c>
      <c r="I1264">
        <v>5130</v>
      </c>
      <c r="J1264">
        <v>5130</v>
      </c>
      <c r="K1264">
        <v>2512</v>
      </c>
      <c r="L1264">
        <v>1622202</v>
      </c>
      <c r="M1264">
        <f t="shared" si="19"/>
        <v>5130</v>
      </c>
    </row>
    <row r="1265" spans="8:13" x14ac:dyDescent="0.3">
      <c r="H1265" t="s">
        <v>3221</v>
      </c>
      <c r="I1265">
        <v>5123</v>
      </c>
      <c r="J1265">
        <v>5123</v>
      </c>
      <c r="K1265">
        <v>2513</v>
      </c>
      <c r="L1265">
        <v>1622105</v>
      </c>
      <c r="M1265">
        <f t="shared" si="19"/>
        <v>5123</v>
      </c>
    </row>
    <row r="1266" spans="8:13" x14ac:dyDescent="0.3">
      <c r="H1266" t="s">
        <v>3222</v>
      </c>
      <c r="I1266">
        <v>5100</v>
      </c>
      <c r="J1266">
        <v>5100</v>
      </c>
      <c r="K1266">
        <v>2514</v>
      </c>
      <c r="L1266">
        <v>1618209</v>
      </c>
      <c r="M1266">
        <f t="shared" si="19"/>
        <v>5100</v>
      </c>
    </row>
    <row r="1267" spans="8:13" x14ac:dyDescent="0.3">
      <c r="H1267" t="s">
        <v>3223</v>
      </c>
      <c r="I1267">
        <v>5152</v>
      </c>
      <c r="J1267">
        <v>5152</v>
      </c>
      <c r="K1267">
        <v>2515</v>
      </c>
      <c r="L1267">
        <v>1618209</v>
      </c>
      <c r="M1267">
        <f t="shared" si="19"/>
        <v>5152</v>
      </c>
    </row>
    <row r="1268" spans="8:13" x14ac:dyDescent="0.3">
      <c r="H1268" t="s">
        <v>3224</v>
      </c>
      <c r="I1268">
        <v>5144</v>
      </c>
      <c r="J1268">
        <v>5144</v>
      </c>
      <c r="K1268">
        <v>2516</v>
      </c>
      <c r="L1268">
        <v>1615811</v>
      </c>
      <c r="M1268">
        <f t="shared" si="19"/>
        <v>5144</v>
      </c>
    </row>
    <row r="1269" spans="8:13" x14ac:dyDescent="0.3">
      <c r="H1269" t="s">
        <v>3225</v>
      </c>
      <c r="I1269">
        <v>5122</v>
      </c>
      <c r="J1269">
        <v>5122</v>
      </c>
      <c r="K1269">
        <v>2517</v>
      </c>
      <c r="L1269">
        <v>1617978</v>
      </c>
      <c r="M1269">
        <f t="shared" si="19"/>
        <v>5122</v>
      </c>
    </row>
    <row r="1270" spans="8:13" x14ac:dyDescent="0.3">
      <c r="H1270" t="s">
        <v>3226</v>
      </c>
      <c r="I1270">
        <v>5111</v>
      </c>
      <c r="J1270">
        <v>5111</v>
      </c>
      <c r="K1270">
        <v>2518</v>
      </c>
      <c r="L1270">
        <v>1623579</v>
      </c>
      <c r="M1270">
        <f t="shared" si="19"/>
        <v>5111</v>
      </c>
    </row>
    <row r="1271" spans="8:13" x14ac:dyDescent="0.3">
      <c r="H1271" t="s">
        <v>3227</v>
      </c>
      <c r="I1271">
        <v>5126</v>
      </c>
      <c r="J1271">
        <v>5126</v>
      </c>
      <c r="K1271">
        <v>2519</v>
      </c>
      <c r="L1271">
        <v>1623339</v>
      </c>
      <c r="M1271">
        <f t="shared" si="19"/>
        <v>5126</v>
      </c>
    </row>
    <row r="1272" spans="8:13" x14ac:dyDescent="0.3">
      <c r="H1272" t="s">
        <v>3228</v>
      </c>
      <c r="I1272">
        <v>5135</v>
      </c>
      <c r="J1272">
        <v>5135</v>
      </c>
      <c r="K1272">
        <v>2520</v>
      </c>
      <c r="L1272">
        <v>1624086</v>
      </c>
      <c r="M1272">
        <f t="shared" si="19"/>
        <v>5135</v>
      </c>
    </row>
    <row r="1273" spans="8:13" x14ac:dyDescent="0.3">
      <c r="H1273" t="s">
        <v>3229</v>
      </c>
      <c r="I1273">
        <v>5121</v>
      </c>
      <c r="J1273">
        <v>5121</v>
      </c>
      <c r="K1273">
        <v>2521</v>
      </c>
      <c r="L1273">
        <v>1625186</v>
      </c>
      <c r="M1273">
        <f t="shared" si="19"/>
        <v>5121</v>
      </c>
    </row>
    <row r="1274" spans="8:13" x14ac:dyDescent="0.3">
      <c r="H1274" t="s">
        <v>2569</v>
      </c>
      <c r="I1274">
        <v>2746</v>
      </c>
      <c r="J1274">
        <v>2746</v>
      </c>
      <c r="K1274">
        <v>1861</v>
      </c>
      <c r="L1274">
        <v>1311004</v>
      </c>
      <c r="M1274">
        <f t="shared" si="19"/>
        <v>2746</v>
      </c>
    </row>
    <row r="1275" spans="8:13" x14ac:dyDescent="0.3">
      <c r="H1275" t="s">
        <v>3230</v>
      </c>
      <c r="I1275">
        <v>5137</v>
      </c>
      <c r="J1275">
        <v>5137</v>
      </c>
      <c r="K1275">
        <v>2522</v>
      </c>
      <c r="L1275">
        <v>1622798</v>
      </c>
      <c r="M1275">
        <f t="shared" si="19"/>
        <v>5137</v>
      </c>
    </row>
    <row r="1276" spans="8:13" x14ac:dyDescent="0.3">
      <c r="H1276" t="s">
        <v>3231</v>
      </c>
      <c r="I1276">
        <v>5055</v>
      </c>
      <c r="J1276">
        <v>5055</v>
      </c>
      <c r="K1276">
        <v>2523</v>
      </c>
      <c r="L1276">
        <v>1621111</v>
      </c>
      <c r="M1276">
        <f t="shared" si="19"/>
        <v>5055</v>
      </c>
    </row>
    <row r="1277" spans="8:13" x14ac:dyDescent="0.3">
      <c r="H1277" t="s">
        <v>3232</v>
      </c>
      <c r="I1277">
        <v>5136</v>
      </c>
      <c r="J1277">
        <v>5136</v>
      </c>
      <c r="K1277">
        <v>2524</v>
      </c>
      <c r="L1277">
        <v>1613514</v>
      </c>
      <c r="M1277">
        <f t="shared" si="19"/>
        <v>5136</v>
      </c>
    </row>
    <row r="1278" spans="8:13" x14ac:dyDescent="0.3">
      <c r="H1278" t="s">
        <v>1063</v>
      </c>
      <c r="I1278">
        <v>6133</v>
      </c>
      <c r="J1278">
        <v>6133</v>
      </c>
      <c r="K1278">
        <v>354</v>
      </c>
      <c r="L1278">
        <v>308378</v>
      </c>
      <c r="M1278">
        <f t="shared" si="19"/>
        <v>6133</v>
      </c>
    </row>
    <row r="1279" spans="8:13" x14ac:dyDescent="0.3">
      <c r="H1279" t="s">
        <v>3233</v>
      </c>
      <c r="I1279">
        <v>5141</v>
      </c>
      <c r="J1279">
        <v>5141</v>
      </c>
      <c r="K1279">
        <v>2525</v>
      </c>
      <c r="L1279">
        <v>1623135</v>
      </c>
      <c r="M1279">
        <f t="shared" si="19"/>
        <v>5141</v>
      </c>
    </row>
    <row r="1280" spans="8:13" x14ac:dyDescent="0.3">
      <c r="H1280" t="s">
        <v>3024</v>
      </c>
      <c r="I1280">
        <v>4611</v>
      </c>
      <c r="J1280">
        <v>4611</v>
      </c>
      <c r="K1280">
        <v>2316</v>
      </c>
      <c r="L1280">
        <v>1513143</v>
      </c>
      <c r="M1280">
        <f t="shared" si="19"/>
        <v>4611</v>
      </c>
    </row>
    <row r="1281" spans="8:13" x14ac:dyDescent="0.3">
      <c r="H1281" t="s">
        <v>1748</v>
      </c>
      <c r="I1281">
        <v>8146</v>
      </c>
      <c r="J1281">
        <v>8146</v>
      </c>
      <c r="K1281">
        <v>1039</v>
      </c>
      <c r="L1281">
        <v>715972</v>
      </c>
      <c r="M1281">
        <f t="shared" si="19"/>
        <v>8146</v>
      </c>
    </row>
    <row r="1282" spans="8:13" x14ac:dyDescent="0.3">
      <c r="H1282" t="s">
        <v>1856</v>
      </c>
      <c r="I1282">
        <v>9323</v>
      </c>
      <c r="J1282">
        <v>9323</v>
      </c>
      <c r="K1282">
        <v>1147</v>
      </c>
      <c r="L1282">
        <v>806646</v>
      </c>
      <c r="M1282">
        <f t="shared" ref="M1282:M1345" si="20">IF(J1282-I1282&lt;&gt;0,"kérem megadni!",I1282)</f>
        <v>9323</v>
      </c>
    </row>
    <row r="1283" spans="8:13" x14ac:dyDescent="0.3">
      <c r="H1283" t="s">
        <v>2408</v>
      </c>
      <c r="I1283">
        <v>3063</v>
      </c>
      <c r="J1283">
        <v>3063</v>
      </c>
      <c r="K1283">
        <v>1700</v>
      </c>
      <c r="L1283">
        <v>1208712</v>
      </c>
      <c r="M1283">
        <f t="shared" si="20"/>
        <v>3063</v>
      </c>
    </row>
    <row r="1284" spans="8:13" x14ac:dyDescent="0.3">
      <c r="H1284" t="s">
        <v>1414</v>
      </c>
      <c r="I1284">
        <v>3758</v>
      </c>
      <c r="J1284">
        <v>3758</v>
      </c>
      <c r="K1284">
        <v>705</v>
      </c>
      <c r="L1284">
        <v>515680</v>
      </c>
      <c r="M1284">
        <f t="shared" si="20"/>
        <v>3758</v>
      </c>
    </row>
    <row r="1285" spans="8:13" x14ac:dyDescent="0.3">
      <c r="H1285" t="s">
        <v>2787</v>
      </c>
      <c r="I1285">
        <v>7431</v>
      </c>
      <c r="J1285">
        <v>7431</v>
      </c>
      <c r="K1285">
        <v>2079</v>
      </c>
      <c r="L1285">
        <v>1417279</v>
      </c>
      <c r="M1285">
        <f t="shared" si="20"/>
        <v>7431</v>
      </c>
    </row>
    <row r="1286" spans="8:13" x14ac:dyDescent="0.3">
      <c r="H1286" t="s">
        <v>2033</v>
      </c>
      <c r="I1286">
        <v>4183</v>
      </c>
      <c r="J1286">
        <v>4183</v>
      </c>
      <c r="K1286">
        <v>1325</v>
      </c>
      <c r="L1286">
        <v>902307</v>
      </c>
      <c r="M1286">
        <f t="shared" si="20"/>
        <v>4183</v>
      </c>
    </row>
    <row r="1287" spans="8:13" x14ac:dyDescent="0.3">
      <c r="H1287" t="s">
        <v>3947</v>
      </c>
      <c r="I1287">
        <v>8773</v>
      </c>
      <c r="J1287">
        <v>8773</v>
      </c>
      <c r="K1287">
        <v>3239</v>
      </c>
      <c r="L1287">
        <v>2022965</v>
      </c>
      <c r="M1287">
        <f t="shared" si="20"/>
        <v>8773</v>
      </c>
    </row>
    <row r="1288" spans="8:13" x14ac:dyDescent="0.3">
      <c r="H1288" t="s">
        <v>1608</v>
      </c>
      <c r="I1288">
        <v>3424</v>
      </c>
      <c r="J1288">
        <v>3424</v>
      </c>
      <c r="K1288">
        <v>899</v>
      </c>
      <c r="L1288">
        <v>532993</v>
      </c>
      <c r="M1288">
        <f t="shared" si="20"/>
        <v>3424</v>
      </c>
    </row>
    <row r="1289" spans="8:13" x14ac:dyDescent="0.3">
      <c r="H1289" t="s">
        <v>753</v>
      </c>
      <c r="I1289">
        <v>7940</v>
      </c>
      <c r="J1289">
        <v>7940</v>
      </c>
      <c r="K1289">
        <v>44</v>
      </c>
      <c r="L1289">
        <v>204297</v>
      </c>
      <c r="M1289">
        <f t="shared" si="20"/>
        <v>7940</v>
      </c>
    </row>
    <row r="1290" spans="8:13" x14ac:dyDescent="0.3">
      <c r="H1290" t="s">
        <v>2788</v>
      </c>
      <c r="I1290">
        <v>7530</v>
      </c>
      <c r="J1290">
        <v>7530</v>
      </c>
      <c r="K1290">
        <v>2080</v>
      </c>
      <c r="L1290">
        <v>1426453</v>
      </c>
      <c r="M1290">
        <f t="shared" si="20"/>
        <v>7530</v>
      </c>
    </row>
    <row r="1291" spans="8:13" x14ac:dyDescent="0.3">
      <c r="H1291" t="s">
        <v>1890</v>
      </c>
      <c r="I1291">
        <v>9123</v>
      </c>
      <c r="J1291">
        <v>9123</v>
      </c>
      <c r="K1291">
        <v>1181</v>
      </c>
      <c r="L1291">
        <v>812113</v>
      </c>
      <c r="M1291">
        <f t="shared" si="20"/>
        <v>9123</v>
      </c>
    </row>
    <row r="1292" spans="8:13" x14ac:dyDescent="0.3">
      <c r="H1292" t="s">
        <v>1774</v>
      </c>
      <c r="I1292">
        <v>2472</v>
      </c>
      <c r="J1292">
        <v>2472</v>
      </c>
      <c r="K1292">
        <v>1065</v>
      </c>
      <c r="L1292">
        <v>721342</v>
      </c>
      <c r="M1292">
        <f t="shared" si="20"/>
        <v>2472</v>
      </c>
    </row>
    <row r="1293" spans="8:13" x14ac:dyDescent="0.3">
      <c r="H1293" t="s">
        <v>3338</v>
      </c>
      <c r="I1293">
        <v>7051</v>
      </c>
      <c r="J1293">
        <v>7051</v>
      </c>
      <c r="K1293">
        <v>2630</v>
      </c>
      <c r="L1293">
        <v>1714100</v>
      </c>
      <c r="M1293">
        <f t="shared" si="20"/>
        <v>7051</v>
      </c>
    </row>
    <row r="1294" spans="8:13" x14ac:dyDescent="0.3">
      <c r="H1294" t="s">
        <v>3339</v>
      </c>
      <c r="I1294">
        <v>7122</v>
      </c>
      <c r="J1294">
        <v>7122</v>
      </c>
      <c r="K1294">
        <v>2631</v>
      </c>
      <c r="L1294">
        <v>1702033</v>
      </c>
      <c r="M1294">
        <f t="shared" si="20"/>
        <v>7122</v>
      </c>
    </row>
    <row r="1295" spans="8:13" x14ac:dyDescent="0.3">
      <c r="H1295" t="s">
        <v>775</v>
      </c>
      <c r="I1295">
        <v>7958</v>
      </c>
      <c r="J1295">
        <v>7958</v>
      </c>
      <c r="K1295">
        <v>66</v>
      </c>
      <c r="L1295">
        <v>206415</v>
      </c>
      <c r="M1295">
        <f t="shared" si="20"/>
        <v>7958</v>
      </c>
    </row>
    <row r="1296" spans="8:13" x14ac:dyDescent="0.3">
      <c r="H1296" t="s">
        <v>2570</v>
      </c>
      <c r="I1296">
        <v>2366</v>
      </c>
      <c r="J1296">
        <v>2366</v>
      </c>
      <c r="K1296">
        <v>1862</v>
      </c>
      <c r="L1296">
        <v>1332230</v>
      </c>
      <c r="M1296">
        <f t="shared" si="20"/>
        <v>2366</v>
      </c>
    </row>
    <row r="1297" spans="8:13" x14ac:dyDescent="0.3">
      <c r="H1297" t="s">
        <v>2201</v>
      </c>
      <c r="I1297">
        <v>3350</v>
      </c>
      <c r="J1297">
        <v>3350</v>
      </c>
      <c r="K1297">
        <v>1493</v>
      </c>
      <c r="L1297">
        <v>1032179</v>
      </c>
      <c r="M1297">
        <f t="shared" si="20"/>
        <v>3350</v>
      </c>
    </row>
    <row r="1298" spans="8:13" x14ac:dyDescent="0.3">
      <c r="H1298" t="s">
        <v>3340</v>
      </c>
      <c r="I1298">
        <v>7194</v>
      </c>
      <c r="J1298">
        <v>7194</v>
      </c>
      <c r="K1298">
        <v>2632</v>
      </c>
      <c r="L1298">
        <v>1723791</v>
      </c>
      <c r="M1298">
        <f t="shared" si="20"/>
        <v>7194</v>
      </c>
    </row>
    <row r="1299" spans="8:13" x14ac:dyDescent="0.3">
      <c r="H1299" t="s">
        <v>3481</v>
      </c>
      <c r="I1299">
        <v>9673</v>
      </c>
      <c r="J1299">
        <v>9673</v>
      </c>
      <c r="K1299">
        <v>2773</v>
      </c>
      <c r="L1299">
        <v>1829957</v>
      </c>
      <c r="M1299">
        <f t="shared" si="20"/>
        <v>9673</v>
      </c>
    </row>
    <row r="1300" spans="8:13" x14ac:dyDescent="0.3">
      <c r="H1300" t="s">
        <v>2409</v>
      </c>
      <c r="I1300">
        <v>2175</v>
      </c>
      <c r="J1300">
        <v>2175</v>
      </c>
      <c r="K1300">
        <v>1701</v>
      </c>
      <c r="L1300">
        <v>1208642</v>
      </c>
      <c r="M1300">
        <f t="shared" si="20"/>
        <v>2175</v>
      </c>
    </row>
    <row r="1301" spans="8:13" x14ac:dyDescent="0.3">
      <c r="H1301" t="s">
        <v>3948</v>
      </c>
      <c r="I1301">
        <v>8785</v>
      </c>
      <c r="J1301">
        <v>8785</v>
      </c>
      <c r="K1301">
        <v>3240</v>
      </c>
      <c r="L1301">
        <v>2005537</v>
      </c>
      <c r="M1301">
        <f t="shared" si="20"/>
        <v>8785</v>
      </c>
    </row>
    <row r="1302" spans="8:13" x14ac:dyDescent="0.3">
      <c r="H1302" t="s">
        <v>3025</v>
      </c>
      <c r="I1302">
        <v>4324</v>
      </c>
      <c r="J1302">
        <v>4324</v>
      </c>
      <c r="K1302">
        <v>2317</v>
      </c>
      <c r="L1302">
        <v>1531404</v>
      </c>
      <c r="M1302">
        <f t="shared" si="20"/>
        <v>4324</v>
      </c>
    </row>
    <row r="1303" spans="8:13" x14ac:dyDescent="0.3">
      <c r="H1303" t="s">
        <v>2789</v>
      </c>
      <c r="I1303">
        <v>7538</v>
      </c>
      <c r="J1303">
        <v>7538</v>
      </c>
      <c r="K1303">
        <v>2081</v>
      </c>
      <c r="L1303">
        <v>1406105</v>
      </c>
      <c r="M1303">
        <f t="shared" si="20"/>
        <v>7538</v>
      </c>
    </row>
    <row r="1304" spans="8:13" x14ac:dyDescent="0.3">
      <c r="H1304" t="s">
        <v>3026</v>
      </c>
      <c r="I1304">
        <v>4434</v>
      </c>
      <c r="J1304">
        <v>4434</v>
      </c>
      <c r="K1304">
        <v>2318</v>
      </c>
      <c r="L1304">
        <v>1527225</v>
      </c>
      <c r="M1304">
        <f t="shared" si="20"/>
        <v>4434</v>
      </c>
    </row>
    <row r="1305" spans="8:13" x14ac:dyDescent="0.3">
      <c r="H1305" t="s">
        <v>3949</v>
      </c>
      <c r="I1305">
        <v>8988</v>
      </c>
      <c r="J1305">
        <v>8988</v>
      </c>
      <c r="K1305">
        <v>3241</v>
      </c>
      <c r="L1305">
        <v>2021500</v>
      </c>
      <c r="M1305">
        <f t="shared" si="20"/>
        <v>8988</v>
      </c>
    </row>
    <row r="1306" spans="8:13" x14ac:dyDescent="0.3">
      <c r="H1306" t="s">
        <v>1055</v>
      </c>
      <c r="I1306">
        <v>6300</v>
      </c>
      <c r="J1306">
        <v>6300</v>
      </c>
      <c r="K1306">
        <v>346</v>
      </c>
      <c r="L1306">
        <v>306442</v>
      </c>
      <c r="M1306">
        <f t="shared" si="20"/>
        <v>6300</v>
      </c>
    </row>
    <row r="1307" spans="8:13" x14ac:dyDescent="0.3">
      <c r="H1307" t="s">
        <v>1750</v>
      </c>
      <c r="I1307">
        <v>8124</v>
      </c>
      <c r="J1307">
        <v>8124</v>
      </c>
      <c r="K1307">
        <v>1041</v>
      </c>
      <c r="L1307">
        <v>716683</v>
      </c>
      <c r="M1307">
        <f t="shared" si="20"/>
        <v>8124</v>
      </c>
    </row>
    <row r="1308" spans="8:13" x14ac:dyDescent="0.3">
      <c r="H1308" t="s">
        <v>3482</v>
      </c>
      <c r="I1308">
        <v>9841</v>
      </c>
      <c r="J1308">
        <v>9841</v>
      </c>
      <c r="K1308">
        <v>2774</v>
      </c>
      <c r="L1308">
        <v>1804640</v>
      </c>
      <c r="M1308">
        <f t="shared" si="20"/>
        <v>9841</v>
      </c>
    </row>
    <row r="1309" spans="8:13" x14ac:dyDescent="0.3">
      <c r="H1309" t="s">
        <v>3726</v>
      </c>
      <c r="I1309">
        <v>8469</v>
      </c>
      <c r="J1309">
        <v>8469</v>
      </c>
      <c r="K1309">
        <v>3018</v>
      </c>
      <c r="L1309">
        <v>1919141</v>
      </c>
      <c r="M1309">
        <f t="shared" si="20"/>
        <v>8469</v>
      </c>
    </row>
    <row r="1310" spans="8:13" x14ac:dyDescent="0.3">
      <c r="H1310" t="s">
        <v>1165</v>
      </c>
      <c r="I1310">
        <v>5673</v>
      </c>
      <c r="J1310">
        <v>5673</v>
      </c>
      <c r="K1310">
        <v>456</v>
      </c>
      <c r="L1310">
        <v>404279</v>
      </c>
      <c r="M1310">
        <f t="shared" si="20"/>
        <v>5673</v>
      </c>
    </row>
    <row r="1311" spans="8:13" x14ac:dyDescent="0.3">
      <c r="H1311" t="s">
        <v>1311</v>
      </c>
      <c r="I1311">
        <v>3735</v>
      </c>
      <c r="J1311">
        <v>3735</v>
      </c>
      <c r="K1311">
        <v>602</v>
      </c>
      <c r="L1311">
        <v>507764</v>
      </c>
      <c r="M1311">
        <f t="shared" si="20"/>
        <v>3735</v>
      </c>
    </row>
    <row r="1312" spans="8:13" x14ac:dyDescent="0.3">
      <c r="H1312" t="s">
        <v>3027</v>
      </c>
      <c r="I1312">
        <v>4335</v>
      </c>
      <c r="J1312">
        <v>4335</v>
      </c>
      <c r="K1312">
        <v>2319</v>
      </c>
      <c r="L1312">
        <v>1502671</v>
      </c>
      <c r="M1312">
        <f t="shared" si="20"/>
        <v>4335</v>
      </c>
    </row>
    <row r="1313" spans="8:13" x14ac:dyDescent="0.3">
      <c r="H1313" t="s">
        <v>1521</v>
      </c>
      <c r="I1313">
        <v>3821</v>
      </c>
      <c r="J1313">
        <v>3821</v>
      </c>
      <c r="K1313">
        <v>812</v>
      </c>
      <c r="L1313">
        <v>525742</v>
      </c>
      <c r="M1313">
        <f t="shared" si="20"/>
        <v>3821</v>
      </c>
    </row>
    <row r="1314" spans="8:13" x14ac:dyDescent="0.3">
      <c r="H1314" t="s">
        <v>2790</v>
      </c>
      <c r="I1314">
        <v>8667</v>
      </c>
      <c r="J1314">
        <v>8667</v>
      </c>
      <c r="K1314">
        <v>2082</v>
      </c>
      <c r="L1314">
        <v>1405272</v>
      </c>
      <c r="M1314">
        <f t="shared" si="20"/>
        <v>8667</v>
      </c>
    </row>
    <row r="1315" spans="8:13" x14ac:dyDescent="0.3">
      <c r="H1315" t="s">
        <v>3950</v>
      </c>
      <c r="I1315">
        <v>8956</v>
      </c>
      <c r="J1315">
        <v>8956</v>
      </c>
      <c r="K1315">
        <v>3242</v>
      </c>
      <c r="L1315">
        <v>2004473</v>
      </c>
      <c r="M1315">
        <f t="shared" si="20"/>
        <v>8956</v>
      </c>
    </row>
    <row r="1316" spans="8:13" x14ac:dyDescent="0.3">
      <c r="H1316" t="s">
        <v>3727</v>
      </c>
      <c r="I1316">
        <v>8294</v>
      </c>
      <c r="J1316">
        <v>8294</v>
      </c>
      <c r="K1316">
        <v>3019</v>
      </c>
      <c r="L1316">
        <v>1914553</v>
      </c>
      <c r="M1316">
        <f t="shared" si="20"/>
        <v>8294</v>
      </c>
    </row>
    <row r="1317" spans="8:13" x14ac:dyDescent="0.3">
      <c r="H1317" t="s">
        <v>2202</v>
      </c>
      <c r="I1317">
        <v>3355</v>
      </c>
      <c r="J1317">
        <v>3355</v>
      </c>
      <c r="K1317">
        <v>1494</v>
      </c>
      <c r="L1317">
        <v>1015307</v>
      </c>
      <c r="M1317">
        <f t="shared" si="20"/>
        <v>3355</v>
      </c>
    </row>
    <row r="1318" spans="8:13" x14ac:dyDescent="0.3">
      <c r="H1318" t="s">
        <v>1777</v>
      </c>
      <c r="I1318">
        <v>2475</v>
      </c>
      <c r="J1318">
        <v>2475</v>
      </c>
      <c r="K1318">
        <v>1068</v>
      </c>
      <c r="L1318">
        <v>721926</v>
      </c>
      <c r="M1318">
        <f t="shared" si="20"/>
        <v>2475</v>
      </c>
    </row>
    <row r="1319" spans="8:13" x14ac:dyDescent="0.3">
      <c r="H1319" t="s">
        <v>2791</v>
      </c>
      <c r="I1319">
        <v>8671</v>
      </c>
      <c r="J1319">
        <v>8671</v>
      </c>
      <c r="K1319">
        <v>2083</v>
      </c>
      <c r="L1319">
        <v>1433394</v>
      </c>
      <c r="M1319">
        <f t="shared" si="20"/>
        <v>8671</v>
      </c>
    </row>
    <row r="1320" spans="8:13" x14ac:dyDescent="0.3">
      <c r="H1320" t="s">
        <v>2792</v>
      </c>
      <c r="I1320">
        <v>7523</v>
      </c>
      <c r="J1320">
        <v>7523</v>
      </c>
      <c r="K1320">
        <v>2084</v>
      </c>
      <c r="L1320">
        <v>1409098</v>
      </c>
      <c r="M1320">
        <f t="shared" si="20"/>
        <v>7523</v>
      </c>
    </row>
    <row r="1321" spans="8:13" x14ac:dyDescent="0.3">
      <c r="H1321" t="s">
        <v>2793</v>
      </c>
      <c r="I1321">
        <v>7473</v>
      </c>
      <c r="J1321">
        <v>7473</v>
      </c>
      <c r="K1321">
        <v>2085</v>
      </c>
      <c r="L1321">
        <v>1428811</v>
      </c>
      <c r="M1321">
        <f t="shared" si="20"/>
        <v>7473</v>
      </c>
    </row>
    <row r="1322" spans="8:13" x14ac:dyDescent="0.3">
      <c r="H1322" t="s">
        <v>2794</v>
      </c>
      <c r="I1322">
        <v>7261</v>
      </c>
      <c r="J1322">
        <v>7261</v>
      </c>
      <c r="K1322">
        <v>2086</v>
      </c>
      <c r="L1322">
        <v>1425867</v>
      </c>
      <c r="M1322">
        <f t="shared" si="20"/>
        <v>7261</v>
      </c>
    </row>
    <row r="1323" spans="8:13" x14ac:dyDescent="0.3">
      <c r="H1323" t="s">
        <v>2795</v>
      </c>
      <c r="I1323">
        <v>7258</v>
      </c>
      <c r="J1323">
        <v>7258</v>
      </c>
      <c r="K1323">
        <v>2087</v>
      </c>
      <c r="L1323">
        <v>1412663</v>
      </c>
      <c r="M1323">
        <f t="shared" si="20"/>
        <v>7258</v>
      </c>
    </row>
    <row r="1324" spans="8:13" x14ac:dyDescent="0.3">
      <c r="H1324" t="s">
        <v>2796</v>
      </c>
      <c r="I1324">
        <v>7521</v>
      </c>
      <c r="J1324">
        <v>7521</v>
      </c>
      <c r="K1324">
        <v>2088</v>
      </c>
      <c r="L1324">
        <v>1418227</v>
      </c>
      <c r="M1324">
        <f t="shared" si="20"/>
        <v>7521</v>
      </c>
    </row>
    <row r="1325" spans="8:13" x14ac:dyDescent="0.3">
      <c r="H1325" t="s">
        <v>3341</v>
      </c>
      <c r="I1325">
        <v>7251</v>
      </c>
      <c r="J1325">
        <v>7251</v>
      </c>
      <c r="K1325">
        <v>2633</v>
      </c>
      <c r="L1325">
        <v>1723296</v>
      </c>
      <c r="M1325">
        <f t="shared" si="20"/>
        <v>7251</v>
      </c>
    </row>
    <row r="1326" spans="8:13" x14ac:dyDescent="0.3">
      <c r="H1326" t="s">
        <v>2797</v>
      </c>
      <c r="I1326">
        <v>7522</v>
      </c>
      <c r="J1326">
        <v>7522</v>
      </c>
      <c r="K1326">
        <v>2089</v>
      </c>
      <c r="L1326">
        <v>1415732</v>
      </c>
      <c r="M1326">
        <f t="shared" si="20"/>
        <v>7522</v>
      </c>
    </row>
    <row r="1327" spans="8:13" x14ac:dyDescent="0.3">
      <c r="H1327" t="s">
        <v>2798</v>
      </c>
      <c r="I1327">
        <v>7400</v>
      </c>
      <c r="J1327">
        <v>7400</v>
      </c>
      <c r="K1327">
        <v>2090</v>
      </c>
      <c r="L1327">
        <v>1420473</v>
      </c>
      <c r="M1327">
        <f t="shared" si="20"/>
        <v>7400</v>
      </c>
    </row>
    <row r="1328" spans="8:13" x14ac:dyDescent="0.3">
      <c r="H1328" t="s">
        <v>2799</v>
      </c>
      <c r="I1328">
        <v>7451</v>
      </c>
      <c r="J1328">
        <v>7451</v>
      </c>
      <c r="K1328">
        <v>2091</v>
      </c>
      <c r="L1328">
        <v>1420473</v>
      </c>
      <c r="M1328">
        <f t="shared" si="20"/>
        <v>7451</v>
      </c>
    </row>
    <row r="1329" spans="8:13" x14ac:dyDescent="0.3">
      <c r="H1329" t="s">
        <v>2800</v>
      </c>
      <c r="I1329">
        <v>7461</v>
      </c>
      <c r="J1329">
        <v>7461</v>
      </c>
      <c r="K1329">
        <v>2092</v>
      </c>
      <c r="L1329">
        <v>1420473</v>
      </c>
      <c r="M1329">
        <f t="shared" si="20"/>
        <v>7461</v>
      </c>
    </row>
    <row r="1330" spans="8:13" x14ac:dyDescent="0.3">
      <c r="H1330" t="s">
        <v>2801</v>
      </c>
      <c r="I1330">
        <v>7400</v>
      </c>
      <c r="J1330">
        <v>7400</v>
      </c>
      <c r="K1330">
        <v>2093</v>
      </c>
      <c r="L1330">
        <v>1420473</v>
      </c>
      <c r="M1330">
        <f t="shared" si="20"/>
        <v>7400</v>
      </c>
    </row>
    <row r="1331" spans="8:13" x14ac:dyDescent="0.3">
      <c r="H1331" t="s">
        <v>3342</v>
      </c>
      <c r="I1331">
        <v>7361</v>
      </c>
      <c r="J1331">
        <v>7361</v>
      </c>
      <c r="K1331">
        <v>2634</v>
      </c>
      <c r="L1331">
        <v>1718962</v>
      </c>
      <c r="M1331">
        <f t="shared" si="20"/>
        <v>7361</v>
      </c>
    </row>
    <row r="1332" spans="8:13" x14ac:dyDescent="0.3">
      <c r="H1332" t="s">
        <v>2802</v>
      </c>
      <c r="I1332">
        <v>7476</v>
      </c>
      <c r="J1332">
        <v>7476</v>
      </c>
      <c r="K1332">
        <v>2094</v>
      </c>
      <c r="L1332">
        <v>1406424</v>
      </c>
      <c r="M1332">
        <f t="shared" si="20"/>
        <v>7476</v>
      </c>
    </row>
    <row r="1333" spans="8:13" x14ac:dyDescent="0.3">
      <c r="H1333" t="s">
        <v>3728</v>
      </c>
      <c r="I1333">
        <v>8471</v>
      </c>
      <c r="J1333">
        <v>8471</v>
      </c>
      <c r="K1333">
        <v>3020</v>
      </c>
      <c r="L1333">
        <v>1914270</v>
      </c>
      <c r="M1333">
        <f t="shared" si="20"/>
        <v>8471</v>
      </c>
    </row>
    <row r="1334" spans="8:13" x14ac:dyDescent="0.3">
      <c r="H1334" t="s">
        <v>3729</v>
      </c>
      <c r="I1334">
        <v>8283</v>
      </c>
      <c r="J1334">
        <v>8283</v>
      </c>
      <c r="K1334">
        <v>3021</v>
      </c>
      <c r="L1334">
        <v>1905634</v>
      </c>
      <c r="M1334">
        <f t="shared" si="20"/>
        <v>8283</v>
      </c>
    </row>
    <row r="1335" spans="8:13" x14ac:dyDescent="0.3">
      <c r="H1335" t="s">
        <v>1986</v>
      </c>
      <c r="I1335">
        <v>9330</v>
      </c>
      <c r="J1335">
        <v>9330</v>
      </c>
      <c r="K1335">
        <v>1278</v>
      </c>
      <c r="L1335">
        <v>828334</v>
      </c>
      <c r="M1335">
        <f t="shared" si="20"/>
        <v>9330</v>
      </c>
    </row>
    <row r="1336" spans="8:13" x14ac:dyDescent="0.3">
      <c r="H1336" t="s">
        <v>1987</v>
      </c>
      <c r="I1336">
        <v>9339</v>
      </c>
      <c r="J1336">
        <v>9339</v>
      </c>
      <c r="K1336">
        <v>1279</v>
      </c>
      <c r="L1336">
        <v>828334</v>
      </c>
      <c r="M1336">
        <f t="shared" si="20"/>
        <v>9339</v>
      </c>
    </row>
    <row r="1337" spans="8:13" x14ac:dyDescent="0.3">
      <c r="H1337" t="s">
        <v>2803</v>
      </c>
      <c r="I1337">
        <v>7285</v>
      </c>
      <c r="J1337">
        <v>7285</v>
      </c>
      <c r="K1337">
        <v>2095</v>
      </c>
      <c r="L1337">
        <v>1405351</v>
      </c>
      <c r="M1337">
        <f t="shared" si="20"/>
        <v>7285</v>
      </c>
    </row>
    <row r="1338" spans="8:13" x14ac:dyDescent="0.3">
      <c r="H1338" t="s">
        <v>2203</v>
      </c>
      <c r="I1338">
        <v>3281</v>
      </c>
      <c r="J1338">
        <v>3281</v>
      </c>
      <c r="K1338">
        <v>1495</v>
      </c>
      <c r="L1338">
        <v>1005935</v>
      </c>
      <c r="M1338">
        <f t="shared" si="20"/>
        <v>3281</v>
      </c>
    </row>
    <row r="1339" spans="8:13" x14ac:dyDescent="0.3">
      <c r="H1339" t="s">
        <v>2804</v>
      </c>
      <c r="I1339">
        <v>8676</v>
      </c>
      <c r="J1339">
        <v>8676</v>
      </c>
      <c r="K1339">
        <v>2096</v>
      </c>
      <c r="L1339">
        <v>1405263</v>
      </c>
      <c r="M1339">
        <f t="shared" si="20"/>
        <v>8676</v>
      </c>
    </row>
    <row r="1340" spans="8:13" x14ac:dyDescent="0.3">
      <c r="H1340" t="s">
        <v>3483</v>
      </c>
      <c r="I1340">
        <v>9547</v>
      </c>
      <c r="J1340">
        <v>9547</v>
      </c>
      <c r="K1340">
        <v>2775</v>
      </c>
      <c r="L1340">
        <v>1810913</v>
      </c>
      <c r="M1340">
        <f t="shared" si="20"/>
        <v>9547</v>
      </c>
    </row>
    <row r="1341" spans="8:13" x14ac:dyDescent="0.3">
      <c r="H1341" t="s">
        <v>3730</v>
      </c>
      <c r="I1341">
        <v>8491</v>
      </c>
      <c r="J1341">
        <v>8491</v>
      </c>
      <c r="K1341">
        <v>3022</v>
      </c>
      <c r="L1341">
        <v>1908749</v>
      </c>
      <c r="M1341">
        <f t="shared" si="20"/>
        <v>8491</v>
      </c>
    </row>
    <row r="1342" spans="8:13" x14ac:dyDescent="0.3">
      <c r="H1342" t="s">
        <v>2410</v>
      </c>
      <c r="I1342">
        <v>3181</v>
      </c>
      <c r="J1342">
        <v>3181</v>
      </c>
      <c r="K1342">
        <v>1702</v>
      </c>
      <c r="L1342">
        <v>1218625</v>
      </c>
      <c r="M1342">
        <f t="shared" si="20"/>
        <v>3181</v>
      </c>
    </row>
    <row r="1343" spans="8:13" x14ac:dyDescent="0.3">
      <c r="H1343" t="s">
        <v>2411</v>
      </c>
      <c r="I1343">
        <v>3137</v>
      </c>
      <c r="J1343">
        <v>3137</v>
      </c>
      <c r="K1343">
        <v>1703</v>
      </c>
      <c r="L1343">
        <v>1225548</v>
      </c>
      <c r="M1343">
        <f t="shared" si="20"/>
        <v>3137</v>
      </c>
    </row>
    <row r="1344" spans="8:13" x14ac:dyDescent="0.3">
      <c r="H1344" t="s">
        <v>2412</v>
      </c>
      <c r="I1344">
        <v>3183</v>
      </c>
      <c r="J1344">
        <v>3183</v>
      </c>
      <c r="K1344">
        <v>1704</v>
      </c>
      <c r="L1344">
        <v>1208855</v>
      </c>
      <c r="M1344">
        <f t="shared" si="20"/>
        <v>3183</v>
      </c>
    </row>
    <row r="1345" spans="8:13" x14ac:dyDescent="0.3">
      <c r="H1345" t="s">
        <v>2413</v>
      </c>
      <c r="I1345">
        <v>3182</v>
      </c>
      <c r="J1345">
        <v>3182</v>
      </c>
      <c r="K1345">
        <v>1705</v>
      </c>
      <c r="L1345">
        <v>1221041</v>
      </c>
      <c r="M1345">
        <f t="shared" si="20"/>
        <v>3182</v>
      </c>
    </row>
    <row r="1346" spans="8:13" x14ac:dyDescent="0.3">
      <c r="H1346" t="s">
        <v>2414</v>
      </c>
      <c r="I1346">
        <v>3163</v>
      </c>
      <c r="J1346">
        <v>3163</v>
      </c>
      <c r="K1346">
        <v>1706</v>
      </c>
      <c r="L1346">
        <v>1226897</v>
      </c>
      <c r="M1346">
        <f t="shared" ref="M1346:M1409" si="21">IF(J1346-I1346&lt;&gt;0,"kérem megadni!",I1346)</f>
        <v>3163</v>
      </c>
    </row>
    <row r="1347" spans="8:13" x14ac:dyDescent="0.3">
      <c r="H1347" t="s">
        <v>771</v>
      </c>
      <c r="I1347">
        <v>7333</v>
      </c>
      <c r="J1347">
        <v>7333</v>
      </c>
      <c r="K1347">
        <v>62</v>
      </c>
      <c r="L1347">
        <v>205999</v>
      </c>
      <c r="M1347">
        <f t="shared" si="21"/>
        <v>7333</v>
      </c>
    </row>
    <row r="1348" spans="8:13" x14ac:dyDescent="0.3">
      <c r="H1348" t="s">
        <v>3234</v>
      </c>
      <c r="I1348">
        <v>5300</v>
      </c>
      <c r="J1348">
        <v>5300</v>
      </c>
      <c r="K1348">
        <v>2526</v>
      </c>
      <c r="L1348">
        <v>1604923</v>
      </c>
      <c r="M1348">
        <f t="shared" si="21"/>
        <v>5300</v>
      </c>
    </row>
    <row r="1349" spans="8:13" x14ac:dyDescent="0.3">
      <c r="H1349" t="s">
        <v>1470</v>
      </c>
      <c r="I1349">
        <v>3963</v>
      </c>
      <c r="J1349">
        <v>3963</v>
      </c>
      <c r="K1349">
        <v>761</v>
      </c>
      <c r="L1349">
        <v>521218</v>
      </c>
      <c r="M1349">
        <f t="shared" si="21"/>
        <v>3963</v>
      </c>
    </row>
    <row r="1350" spans="8:13" x14ac:dyDescent="0.3">
      <c r="H1350" t="s">
        <v>1212</v>
      </c>
      <c r="I1350">
        <v>5552</v>
      </c>
      <c r="J1350">
        <v>5552</v>
      </c>
      <c r="K1350">
        <v>503</v>
      </c>
      <c r="L1350">
        <v>424794</v>
      </c>
      <c r="M1350">
        <f t="shared" si="21"/>
        <v>5552</v>
      </c>
    </row>
    <row r="1351" spans="8:13" x14ac:dyDescent="0.3">
      <c r="H1351" t="s">
        <v>1180</v>
      </c>
      <c r="I1351">
        <v>5945</v>
      </c>
      <c r="J1351">
        <v>5945</v>
      </c>
      <c r="K1351">
        <v>471</v>
      </c>
      <c r="L1351">
        <v>412177</v>
      </c>
      <c r="M1351">
        <f t="shared" si="21"/>
        <v>5945</v>
      </c>
    </row>
    <row r="1352" spans="8:13" x14ac:dyDescent="0.3">
      <c r="H1352" t="s">
        <v>3951</v>
      </c>
      <c r="I1352">
        <v>8354</v>
      </c>
      <c r="J1352">
        <v>8354</v>
      </c>
      <c r="K1352">
        <v>3243</v>
      </c>
      <c r="L1352">
        <v>2018041</v>
      </c>
      <c r="M1352">
        <f t="shared" si="21"/>
        <v>8354</v>
      </c>
    </row>
    <row r="1353" spans="8:13" x14ac:dyDescent="0.3">
      <c r="H1353" t="s">
        <v>1282</v>
      </c>
      <c r="I1353">
        <v>3944</v>
      </c>
      <c r="J1353">
        <v>3944</v>
      </c>
      <c r="K1353">
        <v>573</v>
      </c>
      <c r="L1353">
        <v>505120</v>
      </c>
      <c r="M1353">
        <f t="shared" si="21"/>
        <v>3944</v>
      </c>
    </row>
    <row r="1354" spans="8:13" x14ac:dyDescent="0.3">
      <c r="H1354" t="s">
        <v>2030</v>
      </c>
      <c r="I1354">
        <v>9182</v>
      </c>
      <c r="J1354">
        <v>9182</v>
      </c>
      <c r="K1354">
        <v>1322</v>
      </c>
      <c r="L1354">
        <v>834351</v>
      </c>
      <c r="M1354">
        <f t="shared" si="21"/>
        <v>9182</v>
      </c>
    </row>
    <row r="1355" spans="8:13" x14ac:dyDescent="0.3">
      <c r="H1355" t="s">
        <v>1583</v>
      </c>
      <c r="I1355">
        <v>3962</v>
      </c>
      <c r="J1355">
        <v>3962</v>
      </c>
      <c r="K1355">
        <v>874</v>
      </c>
      <c r="L1355">
        <v>530508</v>
      </c>
      <c r="M1355">
        <f t="shared" si="21"/>
        <v>3962</v>
      </c>
    </row>
    <row r="1356" spans="8:13" x14ac:dyDescent="0.3">
      <c r="H1356" t="s">
        <v>2571</v>
      </c>
      <c r="I1356">
        <v>2173</v>
      </c>
      <c r="J1356">
        <v>2173</v>
      </c>
      <c r="K1356">
        <v>1863</v>
      </c>
      <c r="L1356">
        <v>1330696</v>
      </c>
      <c r="M1356">
        <f t="shared" si="21"/>
        <v>2173</v>
      </c>
    </row>
    <row r="1357" spans="8:13" x14ac:dyDescent="0.3">
      <c r="H1357" t="s">
        <v>879</v>
      </c>
      <c r="I1357">
        <v>7827</v>
      </c>
      <c r="J1357">
        <v>7827</v>
      </c>
      <c r="K1357">
        <v>170</v>
      </c>
      <c r="L1357">
        <v>217464</v>
      </c>
      <c r="M1357">
        <f t="shared" si="21"/>
        <v>7827</v>
      </c>
    </row>
    <row r="1358" spans="8:13" x14ac:dyDescent="0.3">
      <c r="H1358" t="s">
        <v>1142</v>
      </c>
      <c r="I1358">
        <v>6211</v>
      </c>
      <c r="J1358">
        <v>6211</v>
      </c>
      <c r="K1358">
        <v>433</v>
      </c>
      <c r="L1358">
        <v>330605</v>
      </c>
      <c r="M1358">
        <f t="shared" si="21"/>
        <v>6211</v>
      </c>
    </row>
    <row r="1359" spans="8:13" x14ac:dyDescent="0.3">
      <c r="H1359" t="s">
        <v>2805</v>
      </c>
      <c r="I1359">
        <v>7977</v>
      </c>
      <c r="J1359">
        <v>7977</v>
      </c>
      <c r="K1359">
        <v>2097</v>
      </c>
      <c r="L1359">
        <v>1408411</v>
      </c>
      <c r="M1359">
        <f t="shared" si="21"/>
        <v>7977</v>
      </c>
    </row>
    <row r="1360" spans="8:13" x14ac:dyDescent="0.3">
      <c r="H1360" t="s">
        <v>1205</v>
      </c>
      <c r="I1360">
        <v>5948</v>
      </c>
      <c r="J1360">
        <v>5948</v>
      </c>
      <c r="K1360">
        <v>496</v>
      </c>
      <c r="L1360">
        <v>422752</v>
      </c>
      <c r="M1360">
        <f t="shared" si="21"/>
        <v>5948</v>
      </c>
    </row>
    <row r="1361" spans="8:13" x14ac:dyDescent="0.3">
      <c r="H1361" t="s">
        <v>2806</v>
      </c>
      <c r="I1361">
        <v>7564</v>
      </c>
      <c r="J1361">
        <v>7564</v>
      </c>
      <c r="K1361">
        <v>2098</v>
      </c>
      <c r="L1361">
        <v>1434193</v>
      </c>
      <c r="M1361">
        <f t="shared" si="21"/>
        <v>7564</v>
      </c>
    </row>
    <row r="1362" spans="8:13" x14ac:dyDescent="0.3">
      <c r="H1362" t="s">
        <v>784</v>
      </c>
      <c r="I1362">
        <v>7914</v>
      </c>
      <c r="J1362">
        <v>7914</v>
      </c>
      <c r="K1362">
        <v>75</v>
      </c>
      <c r="L1362">
        <v>206965</v>
      </c>
      <c r="M1362">
        <f t="shared" si="21"/>
        <v>7914</v>
      </c>
    </row>
    <row r="1363" spans="8:13" x14ac:dyDescent="0.3">
      <c r="H1363" t="s">
        <v>3484</v>
      </c>
      <c r="I1363">
        <v>9915</v>
      </c>
      <c r="J1363">
        <v>9915</v>
      </c>
      <c r="K1363">
        <v>2776</v>
      </c>
      <c r="L1363">
        <v>1826620</v>
      </c>
      <c r="M1363">
        <f t="shared" si="21"/>
        <v>9915</v>
      </c>
    </row>
    <row r="1364" spans="8:13" x14ac:dyDescent="0.3">
      <c r="H1364" t="s">
        <v>899</v>
      </c>
      <c r="I1364">
        <v>7661</v>
      </c>
      <c r="J1364">
        <v>7661</v>
      </c>
      <c r="K1364">
        <v>190</v>
      </c>
      <c r="L1364">
        <v>219132</v>
      </c>
      <c r="M1364">
        <f t="shared" si="21"/>
        <v>7661</v>
      </c>
    </row>
    <row r="1365" spans="8:13" x14ac:dyDescent="0.3">
      <c r="H1365" t="s">
        <v>1074</v>
      </c>
      <c r="I1365">
        <v>6455</v>
      </c>
      <c r="J1365">
        <v>6455</v>
      </c>
      <c r="K1365">
        <v>365</v>
      </c>
      <c r="L1365">
        <v>311280</v>
      </c>
      <c r="M1365">
        <f t="shared" si="21"/>
        <v>6455</v>
      </c>
    </row>
    <row r="1366" spans="8:13" x14ac:dyDescent="0.3">
      <c r="H1366" t="s">
        <v>2572</v>
      </c>
      <c r="I1366">
        <v>2215</v>
      </c>
      <c r="J1366">
        <v>2215</v>
      </c>
      <c r="K1366">
        <v>1864</v>
      </c>
      <c r="L1366">
        <v>1327827</v>
      </c>
      <c r="M1366">
        <f t="shared" si="21"/>
        <v>2215</v>
      </c>
    </row>
    <row r="1367" spans="8:13" x14ac:dyDescent="0.3">
      <c r="H1367" t="s">
        <v>3952</v>
      </c>
      <c r="I1367">
        <v>8994</v>
      </c>
      <c r="J1367">
        <v>8994</v>
      </c>
      <c r="K1367">
        <v>3244</v>
      </c>
      <c r="L1367">
        <v>2032063</v>
      </c>
      <c r="M1367">
        <f t="shared" si="21"/>
        <v>8994</v>
      </c>
    </row>
    <row r="1368" spans="8:13" x14ac:dyDescent="0.3">
      <c r="H1368" t="s">
        <v>2415</v>
      </c>
      <c r="I1368">
        <v>3127</v>
      </c>
      <c r="J1368">
        <v>3127</v>
      </c>
      <c r="K1368">
        <v>1707</v>
      </c>
      <c r="L1368">
        <v>1228389</v>
      </c>
      <c r="M1368">
        <f t="shared" si="21"/>
        <v>3127</v>
      </c>
    </row>
    <row r="1369" spans="8:13" x14ac:dyDescent="0.3">
      <c r="H1369" t="s">
        <v>2416</v>
      </c>
      <c r="I1369">
        <v>3147</v>
      </c>
      <c r="J1369">
        <v>3147</v>
      </c>
      <c r="K1369">
        <v>1708</v>
      </c>
      <c r="L1369">
        <v>1228389</v>
      </c>
      <c r="M1369">
        <f t="shared" si="21"/>
        <v>3147</v>
      </c>
    </row>
    <row r="1370" spans="8:13" x14ac:dyDescent="0.3">
      <c r="H1370" t="s">
        <v>1303</v>
      </c>
      <c r="I1370">
        <v>3700</v>
      </c>
      <c r="J1370">
        <v>3700</v>
      </c>
      <c r="K1370">
        <v>594</v>
      </c>
      <c r="L1370">
        <v>506691</v>
      </c>
      <c r="M1370">
        <f t="shared" si="21"/>
        <v>3700</v>
      </c>
    </row>
    <row r="1371" spans="8:13" x14ac:dyDescent="0.3">
      <c r="H1371" t="s">
        <v>1381</v>
      </c>
      <c r="I1371">
        <v>3831</v>
      </c>
      <c r="J1371">
        <v>3831</v>
      </c>
      <c r="K1371">
        <v>672</v>
      </c>
      <c r="L1371">
        <v>513374</v>
      </c>
      <c r="M1371">
        <f t="shared" si="21"/>
        <v>3831</v>
      </c>
    </row>
    <row r="1372" spans="8:13" x14ac:dyDescent="0.3">
      <c r="H1372" t="s">
        <v>2807</v>
      </c>
      <c r="I1372">
        <v>7274</v>
      </c>
      <c r="J1372">
        <v>7274</v>
      </c>
      <c r="K1372">
        <v>2099</v>
      </c>
      <c r="L1372">
        <v>1426888</v>
      </c>
      <c r="M1372">
        <f t="shared" si="21"/>
        <v>7274</v>
      </c>
    </row>
    <row r="1373" spans="8:13" x14ac:dyDescent="0.3">
      <c r="H1373" t="s">
        <v>1110</v>
      </c>
      <c r="I1373">
        <v>6237</v>
      </c>
      <c r="J1373">
        <v>6237</v>
      </c>
      <c r="K1373">
        <v>401</v>
      </c>
      <c r="L1373">
        <v>319789</v>
      </c>
      <c r="M1373">
        <f t="shared" si="21"/>
        <v>6237</v>
      </c>
    </row>
    <row r="1374" spans="8:13" x14ac:dyDescent="0.3">
      <c r="H1374" t="s">
        <v>2309</v>
      </c>
      <c r="I1374">
        <v>2852</v>
      </c>
      <c r="J1374">
        <v>2852</v>
      </c>
      <c r="K1374">
        <v>1601</v>
      </c>
      <c r="L1374">
        <v>1104525</v>
      </c>
      <c r="M1374">
        <f t="shared" si="21"/>
        <v>2852</v>
      </c>
    </row>
    <row r="1375" spans="8:13" x14ac:dyDescent="0.3">
      <c r="H1375" t="s">
        <v>1136</v>
      </c>
      <c r="I1375">
        <v>6000</v>
      </c>
      <c r="J1375">
        <v>6008</v>
      </c>
      <c r="K1375">
        <v>427</v>
      </c>
      <c r="L1375">
        <v>326684</v>
      </c>
      <c r="M1375" t="str">
        <f t="shared" si="21"/>
        <v>kérem megadni!</v>
      </c>
    </row>
    <row r="1376" spans="8:13" x14ac:dyDescent="0.3">
      <c r="H1376" t="s">
        <v>3953</v>
      </c>
      <c r="I1376">
        <v>8784</v>
      </c>
      <c r="J1376">
        <v>8784</v>
      </c>
      <c r="K1376">
        <v>3245</v>
      </c>
      <c r="L1376">
        <v>2032902</v>
      </c>
      <c r="M1376">
        <f t="shared" si="21"/>
        <v>8784</v>
      </c>
    </row>
    <row r="1377" spans="8:13" x14ac:dyDescent="0.3">
      <c r="H1377" t="s">
        <v>3028</v>
      </c>
      <c r="I1377">
        <v>4515</v>
      </c>
      <c r="J1377">
        <v>4515</v>
      </c>
      <c r="K1377">
        <v>2320</v>
      </c>
      <c r="L1377">
        <v>1528431</v>
      </c>
      <c r="M1377">
        <f t="shared" si="21"/>
        <v>4515</v>
      </c>
    </row>
    <row r="1378" spans="8:13" x14ac:dyDescent="0.3">
      <c r="H1378" t="s">
        <v>3029</v>
      </c>
      <c r="I1378">
        <v>4494</v>
      </c>
      <c r="J1378">
        <v>4494</v>
      </c>
      <c r="K1378">
        <v>2321</v>
      </c>
      <c r="L1378">
        <v>1514359</v>
      </c>
      <c r="M1378">
        <f t="shared" si="21"/>
        <v>4494</v>
      </c>
    </row>
    <row r="1379" spans="8:13" x14ac:dyDescent="0.3">
      <c r="H1379" t="s">
        <v>1407</v>
      </c>
      <c r="I1379">
        <v>3899</v>
      </c>
      <c r="J1379">
        <v>3899</v>
      </c>
      <c r="K1379">
        <v>698</v>
      </c>
      <c r="L1379">
        <v>515264</v>
      </c>
      <c r="M1379">
        <f t="shared" si="21"/>
        <v>3899</v>
      </c>
    </row>
    <row r="1380" spans="8:13" x14ac:dyDescent="0.3">
      <c r="H1380" t="s">
        <v>872</v>
      </c>
      <c r="I1380">
        <v>7661</v>
      </c>
      <c r="J1380">
        <v>7661</v>
      </c>
      <c r="K1380">
        <v>163</v>
      </c>
      <c r="L1380">
        <v>216805</v>
      </c>
      <c r="M1380">
        <f t="shared" si="21"/>
        <v>7661</v>
      </c>
    </row>
    <row r="1381" spans="8:13" x14ac:dyDescent="0.3">
      <c r="H1381" t="s">
        <v>3731</v>
      </c>
      <c r="I1381">
        <v>8254</v>
      </c>
      <c r="J1381">
        <v>8254</v>
      </c>
      <c r="K1381">
        <v>3023</v>
      </c>
      <c r="L1381">
        <v>1926037</v>
      </c>
      <c r="M1381">
        <f t="shared" si="21"/>
        <v>8254</v>
      </c>
    </row>
    <row r="1382" spans="8:13" x14ac:dyDescent="0.3">
      <c r="H1382" t="s">
        <v>4142</v>
      </c>
      <c r="I1382">
        <v>6423</v>
      </c>
      <c r="J1382">
        <v>6423</v>
      </c>
      <c r="K1382">
        <v>3434</v>
      </c>
      <c r="L1382">
        <v>327571</v>
      </c>
      <c r="M1382">
        <f t="shared" si="21"/>
        <v>6423</v>
      </c>
    </row>
    <row r="1383" spans="8:13" x14ac:dyDescent="0.3">
      <c r="H1383" t="s">
        <v>3485</v>
      </c>
      <c r="I1383">
        <v>9549</v>
      </c>
      <c r="J1383">
        <v>9549</v>
      </c>
      <c r="K1383">
        <v>2777</v>
      </c>
      <c r="L1383">
        <v>1832036</v>
      </c>
      <c r="M1383">
        <f t="shared" si="21"/>
        <v>9549</v>
      </c>
    </row>
    <row r="1384" spans="8:13" x14ac:dyDescent="0.3">
      <c r="H1384" t="s">
        <v>1366</v>
      </c>
      <c r="I1384">
        <v>3728</v>
      </c>
      <c r="J1384">
        <v>3728</v>
      </c>
      <c r="K1384">
        <v>657</v>
      </c>
      <c r="L1384">
        <v>512034</v>
      </c>
      <c r="M1384">
        <f t="shared" si="21"/>
        <v>3728</v>
      </c>
    </row>
    <row r="1385" spans="8:13" x14ac:dyDescent="0.3">
      <c r="H1385" t="s">
        <v>1101</v>
      </c>
      <c r="I1385">
        <v>6444</v>
      </c>
      <c r="J1385">
        <v>6444</v>
      </c>
      <c r="K1385">
        <v>392</v>
      </c>
      <c r="L1385">
        <v>318166</v>
      </c>
      <c r="M1385">
        <f t="shared" si="21"/>
        <v>6444</v>
      </c>
    </row>
    <row r="1386" spans="8:13" x14ac:dyDescent="0.3">
      <c r="H1386" t="s">
        <v>2808</v>
      </c>
      <c r="I1386">
        <v>8714</v>
      </c>
      <c r="J1386">
        <v>8714</v>
      </c>
      <c r="K1386">
        <v>2100</v>
      </c>
      <c r="L1386">
        <v>1417446</v>
      </c>
      <c r="M1386">
        <f t="shared" si="21"/>
        <v>8714</v>
      </c>
    </row>
    <row r="1387" spans="8:13" x14ac:dyDescent="0.3">
      <c r="H1387" t="s">
        <v>3030</v>
      </c>
      <c r="I1387">
        <v>4501</v>
      </c>
      <c r="J1387">
        <v>4501</v>
      </c>
      <c r="K1387">
        <v>2322</v>
      </c>
      <c r="L1387">
        <v>1519992</v>
      </c>
      <c r="M1387">
        <f t="shared" si="21"/>
        <v>4501</v>
      </c>
    </row>
    <row r="1388" spans="8:13" x14ac:dyDescent="0.3">
      <c r="H1388" t="s">
        <v>2573</v>
      </c>
      <c r="I1388">
        <v>2638</v>
      </c>
      <c r="J1388">
        <v>2638</v>
      </c>
      <c r="K1388">
        <v>1865</v>
      </c>
      <c r="L1388">
        <v>1322345</v>
      </c>
      <c r="M1388">
        <f t="shared" si="21"/>
        <v>2638</v>
      </c>
    </row>
    <row r="1389" spans="8:13" x14ac:dyDescent="0.3">
      <c r="H1389" t="s">
        <v>3954</v>
      </c>
      <c r="I1389">
        <v>8931</v>
      </c>
      <c r="J1389">
        <v>8931</v>
      </c>
      <c r="K1389">
        <v>3246</v>
      </c>
      <c r="L1389">
        <v>2025353</v>
      </c>
      <c r="M1389">
        <f t="shared" si="21"/>
        <v>8931</v>
      </c>
    </row>
    <row r="1390" spans="8:13" x14ac:dyDescent="0.3">
      <c r="H1390" t="s">
        <v>3732</v>
      </c>
      <c r="I1390">
        <v>8516</v>
      </c>
      <c r="J1390">
        <v>8516</v>
      </c>
      <c r="K1390">
        <v>3024</v>
      </c>
      <c r="L1390">
        <v>1919734</v>
      </c>
      <c r="M1390">
        <f t="shared" si="21"/>
        <v>8516</v>
      </c>
    </row>
    <row r="1391" spans="8:13" x14ac:dyDescent="0.3">
      <c r="H1391" t="s">
        <v>3486</v>
      </c>
      <c r="I1391">
        <v>9553</v>
      </c>
      <c r="J1391">
        <v>9553</v>
      </c>
      <c r="K1391">
        <v>2778</v>
      </c>
      <c r="L1391">
        <v>1816911</v>
      </c>
      <c r="M1391">
        <f t="shared" si="21"/>
        <v>9553</v>
      </c>
    </row>
    <row r="1392" spans="8:13" x14ac:dyDescent="0.3">
      <c r="H1392" t="s">
        <v>3487</v>
      </c>
      <c r="I1392">
        <v>9522</v>
      </c>
      <c r="J1392">
        <v>9522</v>
      </c>
      <c r="K1392">
        <v>2779</v>
      </c>
      <c r="L1392">
        <v>1812247</v>
      </c>
      <c r="M1392">
        <f t="shared" si="21"/>
        <v>9522</v>
      </c>
    </row>
    <row r="1393" spans="8:13" x14ac:dyDescent="0.3">
      <c r="H1393" t="s">
        <v>3488</v>
      </c>
      <c r="I1393">
        <v>9511</v>
      </c>
      <c r="J1393">
        <v>9511</v>
      </c>
      <c r="K1393">
        <v>2780</v>
      </c>
      <c r="L1393">
        <v>1813426</v>
      </c>
      <c r="M1393">
        <f t="shared" si="21"/>
        <v>9511</v>
      </c>
    </row>
    <row r="1394" spans="8:13" x14ac:dyDescent="0.3">
      <c r="H1394" t="s">
        <v>3489</v>
      </c>
      <c r="I1394">
        <v>9544</v>
      </c>
      <c r="J1394">
        <v>9544</v>
      </c>
      <c r="K1394">
        <v>2781</v>
      </c>
      <c r="L1394">
        <v>1820996</v>
      </c>
      <c r="M1394">
        <f t="shared" si="21"/>
        <v>9544</v>
      </c>
    </row>
    <row r="1395" spans="8:13" x14ac:dyDescent="0.3">
      <c r="H1395" t="s">
        <v>3490</v>
      </c>
      <c r="I1395">
        <v>9517</v>
      </c>
      <c r="J1395">
        <v>9517</v>
      </c>
      <c r="K1395">
        <v>2782</v>
      </c>
      <c r="L1395">
        <v>1824484</v>
      </c>
      <c r="M1395">
        <f t="shared" si="21"/>
        <v>9517</v>
      </c>
    </row>
    <row r="1396" spans="8:13" x14ac:dyDescent="0.3">
      <c r="H1396" t="s">
        <v>3491</v>
      </c>
      <c r="I1396">
        <v>9521</v>
      </c>
      <c r="J1396">
        <v>9521</v>
      </c>
      <c r="K1396">
        <v>2783</v>
      </c>
      <c r="L1396">
        <v>1820084</v>
      </c>
      <c r="M1396">
        <f t="shared" si="21"/>
        <v>9521</v>
      </c>
    </row>
    <row r="1397" spans="8:13" x14ac:dyDescent="0.3">
      <c r="H1397" t="s">
        <v>3733</v>
      </c>
      <c r="I1397">
        <v>8518</v>
      </c>
      <c r="J1397">
        <v>8518</v>
      </c>
      <c r="K1397">
        <v>3025</v>
      </c>
      <c r="L1397">
        <v>1912478</v>
      </c>
      <c r="M1397">
        <f t="shared" si="21"/>
        <v>8518</v>
      </c>
    </row>
    <row r="1398" spans="8:13" x14ac:dyDescent="0.3">
      <c r="H1398" t="s">
        <v>3955</v>
      </c>
      <c r="I1398">
        <v>8995</v>
      </c>
      <c r="J1398">
        <v>8995</v>
      </c>
      <c r="K1398">
        <v>3247</v>
      </c>
      <c r="L1398">
        <v>2006071</v>
      </c>
      <c r="M1398">
        <f t="shared" si="21"/>
        <v>8995</v>
      </c>
    </row>
    <row r="1399" spans="8:13" x14ac:dyDescent="0.3">
      <c r="H1399" t="s">
        <v>817</v>
      </c>
      <c r="I1399">
        <v>7843</v>
      </c>
      <c r="J1399">
        <v>7843</v>
      </c>
      <c r="K1399">
        <v>108</v>
      </c>
      <c r="L1399">
        <v>210542</v>
      </c>
      <c r="M1399">
        <f t="shared" si="21"/>
        <v>7843</v>
      </c>
    </row>
    <row r="1400" spans="8:13" x14ac:dyDescent="0.3">
      <c r="H1400" t="s">
        <v>3492</v>
      </c>
      <c r="I1400">
        <v>9923</v>
      </c>
      <c r="J1400">
        <v>9923</v>
      </c>
      <c r="K1400">
        <v>2784</v>
      </c>
      <c r="L1400">
        <v>1822716</v>
      </c>
      <c r="M1400">
        <f t="shared" si="21"/>
        <v>9923</v>
      </c>
    </row>
    <row r="1401" spans="8:13" x14ac:dyDescent="0.3">
      <c r="H1401" t="s">
        <v>778</v>
      </c>
      <c r="I1401">
        <v>7839</v>
      </c>
      <c r="J1401">
        <v>7839</v>
      </c>
      <c r="K1401">
        <v>69</v>
      </c>
      <c r="L1401">
        <v>206789</v>
      </c>
      <c r="M1401">
        <f t="shared" si="21"/>
        <v>7839</v>
      </c>
    </row>
    <row r="1402" spans="8:13" x14ac:dyDescent="0.3">
      <c r="H1402" t="s">
        <v>3235</v>
      </c>
      <c r="I1402">
        <v>5331</v>
      </c>
      <c r="J1402">
        <v>5331</v>
      </c>
      <c r="K1402">
        <v>2527</v>
      </c>
      <c r="L1402">
        <v>1617145</v>
      </c>
      <c r="M1402">
        <f t="shared" si="21"/>
        <v>5331</v>
      </c>
    </row>
    <row r="1403" spans="8:13" x14ac:dyDescent="0.3">
      <c r="H1403" t="s">
        <v>3236</v>
      </c>
      <c r="I1403">
        <v>5349</v>
      </c>
      <c r="J1403">
        <v>5349</v>
      </c>
      <c r="K1403">
        <v>2528</v>
      </c>
      <c r="L1403">
        <v>1617145</v>
      </c>
      <c r="M1403">
        <f t="shared" si="21"/>
        <v>5349</v>
      </c>
    </row>
    <row r="1404" spans="8:13" x14ac:dyDescent="0.3">
      <c r="H1404" t="s">
        <v>3493</v>
      </c>
      <c r="I1404">
        <v>9752</v>
      </c>
      <c r="J1404">
        <v>9752</v>
      </c>
      <c r="K1404">
        <v>2785</v>
      </c>
      <c r="L1404">
        <v>1802574</v>
      </c>
      <c r="M1404">
        <f t="shared" si="21"/>
        <v>9752</v>
      </c>
    </row>
    <row r="1405" spans="8:13" x14ac:dyDescent="0.3">
      <c r="H1405" t="s">
        <v>1291</v>
      </c>
      <c r="I1405">
        <v>3955</v>
      </c>
      <c r="J1405">
        <v>3955</v>
      </c>
      <c r="K1405">
        <v>582</v>
      </c>
      <c r="L1405">
        <v>505458</v>
      </c>
      <c r="M1405">
        <f t="shared" si="21"/>
        <v>3955</v>
      </c>
    </row>
    <row r="1406" spans="8:13" x14ac:dyDescent="0.3">
      <c r="H1406" t="s">
        <v>3237</v>
      </c>
      <c r="I1406">
        <v>5083</v>
      </c>
      <c r="J1406">
        <v>5083</v>
      </c>
      <c r="K1406">
        <v>2529</v>
      </c>
      <c r="L1406">
        <v>1607418</v>
      </c>
      <c r="M1406">
        <f t="shared" si="21"/>
        <v>5083</v>
      </c>
    </row>
    <row r="1407" spans="8:13" x14ac:dyDescent="0.3">
      <c r="H1407" t="s">
        <v>3494</v>
      </c>
      <c r="I1407">
        <v>9514</v>
      </c>
      <c r="J1407">
        <v>9514</v>
      </c>
      <c r="K1407">
        <v>2786</v>
      </c>
      <c r="L1407">
        <v>1809937</v>
      </c>
      <c r="M1407">
        <f t="shared" si="21"/>
        <v>9514</v>
      </c>
    </row>
    <row r="1408" spans="8:13" x14ac:dyDescent="0.3">
      <c r="H1408" t="s">
        <v>3495</v>
      </c>
      <c r="I1408">
        <v>9945</v>
      </c>
      <c r="J1408">
        <v>9945</v>
      </c>
      <c r="K1408">
        <v>2787</v>
      </c>
      <c r="L1408">
        <v>1826596</v>
      </c>
      <c r="M1408">
        <f t="shared" si="21"/>
        <v>9945</v>
      </c>
    </row>
    <row r="1409" spans="8:13" x14ac:dyDescent="0.3">
      <c r="H1409" t="s">
        <v>2809</v>
      </c>
      <c r="I1409">
        <v>7256</v>
      </c>
      <c r="J1409">
        <v>7256</v>
      </c>
      <c r="K1409">
        <v>2101</v>
      </c>
      <c r="L1409">
        <v>1414386</v>
      </c>
      <c r="M1409">
        <f t="shared" si="21"/>
        <v>7256</v>
      </c>
    </row>
    <row r="1410" spans="8:13" x14ac:dyDescent="0.3">
      <c r="H1410" t="s">
        <v>2204</v>
      </c>
      <c r="I1410">
        <v>3396</v>
      </c>
      <c r="J1410">
        <v>3396</v>
      </c>
      <c r="K1410">
        <v>1496</v>
      </c>
      <c r="L1410">
        <v>1028079</v>
      </c>
      <c r="M1410">
        <f t="shared" ref="M1410:M1473" si="22">IF(J1410-I1410&lt;&gt;0,"kérem megadni!",I1410)</f>
        <v>3396</v>
      </c>
    </row>
    <row r="1411" spans="8:13" x14ac:dyDescent="0.3">
      <c r="H1411" t="s">
        <v>3956</v>
      </c>
      <c r="I1411">
        <v>8745</v>
      </c>
      <c r="J1411">
        <v>8745</v>
      </c>
      <c r="K1411">
        <v>3248</v>
      </c>
      <c r="L1411">
        <v>2031529</v>
      </c>
      <c r="M1411">
        <f t="shared" si="22"/>
        <v>8745</v>
      </c>
    </row>
    <row r="1412" spans="8:13" x14ac:dyDescent="0.3">
      <c r="H1412" t="s">
        <v>1121</v>
      </c>
      <c r="I1412">
        <v>6041</v>
      </c>
      <c r="J1412">
        <v>6041</v>
      </c>
      <c r="K1412">
        <v>412</v>
      </c>
      <c r="L1412">
        <v>322530</v>
      </c>
      <c r="M1412">
        <f t="shared" si="22"/>
        <v>6041</v>
      </c>
    </row>
    <row r="1413" spans="8:13" x14ac:dyDescent="0.3">
      <c r="H1413" t="s">
        <v>2205</v>
      </c>
      <c r="I1413">
        <v>3009</v>
      </c>
      <c r="J1413">
        <v>3009</v>
      </c>
      <c r="K1413">
        <v>1497</v>
      </c>
      <c r="L1413">
        <v>1034379</v>
      </c>
      <c r="M1413">
        <f t="shared" si="22"/>
        <v>3009</v>
      </c>
    </row>
    <row r="1414" spans="8:13" x14ac:dyDescent="0.3">
      <c r="H1414" t="s">
        <v>2810</v>
      </c>
      <c r="I1414">
        <v>8618</v>
      </c>
      <c r="J1414">
        <v>8618</v>
      </c>
      <c r="K1414">
        <v>2102</v>
      </c>
      <c r="L1414">
        <v>1404598</v>
      </c>
      <c r="M1414">
        <f t="shared" si="22"/>
        <v>8618</v>
      </c>
    </row>
    <row r="1415" spans="8:13" x14ac:dyDescent="0.3">
      <c r="H1415" t="s">
        <v>2310</v>
      </c>
      <c r="I1415">
        <v>2882</v>
      </c>
      <c r="J1415">
        <v>2882</v>
      </c>
      <c r="K1415">
        <v>1602</v>
      </c>
      <c r="L1415">
        <v>1110995</v>
      </c>
      <c r="M1415">
        <f t="shared" si="22"/>
        <v>2882</v>
      </c>
    </row>
    <row r="1416" spans="8:13" x14ac:dyDescent="0.3">
      <c r="H1416" t="s">
        <v>2574</v>
      </c>
      <c r="I1416">
        <v>2144</v>
      </c>
      <c r="J1416">
        <v>2144</v>
      </c>
      <c r="K1416">
        <v>1866</v>
      </c>
      <c r="L1416">
        <v>1334166</v>
      </c>
      <c r="M1416">
        <f t="shared" si="22"/>
        <v>2144</v>
      </c>
    </row>
    <row r="1417" spans="8:13" x14ac:dyDescent="0.3">
      <c r="H1417" t="s">
        <v>2575</v>
      </c>
      <c r="I1417">
        <v>2145</v>
      </c>
      <c r="J1417">
        <v>2145</v>
      </c>
      <c r="K1417">
        <v>1867</v>
      </c>
      <c r="L1417">
        <v>1334166</v>
      </c>
      <c r="M1417">
        <f t="shared" si="22"/>
        <v>2145</v>
      </c>
    </row>
    <row r="1418" spans="8:13" x14ac:dyDescent="0.3">
      <c r="H1418" t="s">
        <v>1432</v>
      </c>
      <c r="I1418">
        <v>3821</v>
      </c>
      <c r="J1418">
        <v>3821</v>
      </c>
      <c r="K1418">
        <v>723</v>
      </c>
      <c r="L1418">
        <v>517066</v>
      </c>
      <c r="M1418">
        <f t="shared" si="22"/>
        <v>3821</v>
      </c>
    </row>
    <row r="1419" spans="8:13" x14ac:dyDescent="0.3">
      <c r="H1419" t="s">
        <v>3957</v>
      </c>
      <c r="I1419">
        <v>8971</v>
      </c>
      <c r="J1419">
        <v>8971</v>
      </c>
      <c r="K1419">
        <v>3249</v>
      </c>
      <c r="L1419">
        <v>2029489</v>
      </c>
      <c r="M1419">
        <f t="shared" si="22"/>
        <v>8971</v>
      </c>
    </row>
    <row r="1420" spans="8:13" x14ac:dyDescent="0.3">
      <c r="H1420" t="s">
        <v>3958</v>
      </c>
      <c r="I1420">
        <v>8973</v>
      </c>
      <c r="J1420">
        <v>8973</v>
      </c>
      <c r="K1420">
        <v>3250</v>
      </c>
      <c r="L1420">
        <v>2015112</v>
      </c>
      <c r="M1420">
        <f t="shared" si="22"/>
        <v>8973</v>
      </c>
    </row>
    <row r="1421" spans="8:13" x14ac:dyDescent="0.3">
      <c r="H1421" t="s">
        <v>3959</v>
      </c>
      <c r="I1421">
        <v>8973</v>
      </c>
      <c r="J1421">
        <v>8973</v>
      </c>
      <c r="K1421">
        <v>3251</v>
      </c>
      <c r="L1421">
        <v>2022080</v>
      </c>
      <c r="M1421">
        <f t="shared" si="22"/>
        <v>8973</v>
      </c>
    </row>
    <row r="1422" spans="8:13" x14ac:dyDescent="0.3">
      <c r="H1422" t="s">
        <v>3496</v>
      </c>
      <c r="I1422">
        <v>9944</v>
      </c>
      <c r="J1422">
        <v>9944</v>
      </c>
      <c r="K1422">
        <v>2788</v>
      </c>
      <c r="L1422">
        <v>1819761</v>
      </c>
      <c r="M1422">
        <f t="shared" si="22"/>
        <v>9944</v>
      </c>
    </row>
    <row r="1423" spans="8:13" x14ac:dyDescent="0.3">
      <c r="H1423" t="s">
        <v>3960</v>
      </c>
      <c r="I1423">
        <v>8874</v>
      </c>
      <c r="J1423">
        <v>8874</v>
      </c>
      <c r="K1423">
        <v>3252</v>
      </c>
      <c r="L1423">
        <v>2009575</v>
      </c>
      <c r="M1423">
        <f t="shared" si="22"/>
        <v>8874</v>
      </c>
    </row>
    <row r="1424" spans="8:13" x14ac:dyDescent="0.3">
      <c r="H1424" t="s">
        <v>3961</v>
      </c>
      <c r="I1424">
        <v>8879</v>
      </c>
      <c r="J1424">
        <v>8879</v>
      </c>
      <c r="K1424">
        <v>3253</v>
      </c>
      <c r="L1424">
        <v>2032647</v>
      </c>
      <c r="M1424">
        <f t="shared" si="22"/>
        <v>8879</v>
      </c>
    </row>
    <row r="1425" spans="8:13" x14ac:dyDescent="0.3">
      <c r="H1425" t="s">
        <v>3031</v>
      </c>
      <c r="I1425">
        <v>4912</v>
      </c>
      <c r="J1425">
        <v>4912</v>
      </c>
      <c r="K1425">
        <v>2323</v>
      </c>
      <c r="L1425">
        <v>1532869</v>
      </c>
      <c r="M1425">
        <f t="shared" si="22"/>
        <v>4912</v>
      </c>
    </row>
    <row r="1426" spans="8:13" x14ac:dyDescent="0.3">
      <c r="H1426" t="s">
        <v>3734</v>
      </c>
      <c r="I1426">
        <v>8492</v>
      </c>
      <c r="J1426">
        <v>8492</v>
      </c>
      <c r="K1426">
        <v>3026</v>
      </c>
      <c r="L1426">
        <v>1925654</v>
      </c>
      <c r="M1426">
        <f t="shared" si="22"/>
        <v>8492</v>
      </c>
    </row>
    <row r="1427" spans="8:13" x14ac:dyDescent="0.3">
      <c r="H1427" t="s">
        <v>1182</v>
      </c>
      <c r="I1427">
        <v>5526</v>
      </c>
      <c r="J1427">
        <v>5526</v>
      </c>
      <c r="K1427">
        <v>473</v>
      </c>
      <c r="L1427">
        <v>412618</v>
      </c>
      <c r="M1427">
        <f t="shared" si="22"/>
        <v>5526</v>
      </c>
    </row>
    <row r="1428" spans="8:13" x14ac:dyDescent="0.3">
      <c r="H1428" t="s">
        <v>1108</v>
      </c>
      <c r="I1428">
        <v>6337</v>
      </c>
      <c r="J1428">
        <v>6337</v>
      </c>
      <c r="K1428">
        <v>399</v>
      </c>
      <c r="L1428">
        <v>319530</v>
      </c>
      <c r="M1428">
        <f t="shared" si="22"/>
        <v>6337</v>
      </c>
    </row>
    <row r="1429" spans="8:13" x14ac:dyDescent="0.3">
      <c r="H1429" t="s">
        <v>2417</v>
      </c>
      <c r="I1429">
        <v>2616</v>
      </c>
      <c r="J1429">
        <v>2616</v>
      </c>
      <c r="K1429">
        <v>1709</v>
      </c>
      <c r="L1429">
        <v>1231413</v>
      </c>
      <c r="M1429">
        <f t="shared" si="22"/>
        <v>2616</v>
      </c>
    </row>
    <row r="1430" spans="8:13" x14ac:dyDescent="0.3">
      <c r="H1430" t="s">
        <v>1565</v>
      </c>
      <c r="I1430">
        <v>3579</v>
      </c>
      <c r="J1430">
        <v>3579</v>
      </c>
      <c r="K1430">
        <v>856</v>
      </c>
      <c r="L1430">
        <v>529249</v>
      </c>
      <c r="M1430">
        <f t="shared" si="22"/>
        <v>3579</v>
      </c>
    </row>
    <row r="1431" spans="8:13" x14ac:dyDescent="0.3">
      <c r="H1431" t="s">
        <v>3343</v>
      </c>
      <c r="I1431">
        <v>7062</v>
      </c>
      <c r="J1431">
        <v>7062</v>
      </c>
      <c r="K1431">
        <v>2635</v>
      </c>
      <c r="L1431">
        <v>1717640</v>
      </c>
      <c r="M1431">
        <f t="shared" si="22"/>
        <v>7062</v>
      </c>
    </row>
    <row r="1432" spans="8:13" x14ac:dyDescent="0.3">
      <c r="H1432" t="s">
        <v>3962</v>
      </c>
      <c r="I1432">
        <v>8360</v>
      </c>
      <c r="J1432">
        <v>8360</v>
      </c>
      <c r="K1432">
        <v>3254</v>
      </c>
      <c r="L1432">
        <v>2018421</v>
      </c>
      <c r="M1432">
        <f t="shared" si="22"/>
        <v>8360</v>
      </c>
    </row>
    <row r="1433" spans="8:13" x14ac:dyDescent="0.3">
      <c r="H1433" t="s">
        <v>3963</v>
      </c>
      <c r="I1433">
        <v>8360</v>
      </c>
      <c r="J1433">
        <v>8360</v>
      </c>
      <c r="K1433">
        <v>3255</v>
      </c>
      <c r="L1433">
        <v>2018421</v>
      </c>
      <c r="M1433">
        <f t="shared" si="22"/>
        <v>8360</v>
      </c>
    </row>
    <row r="1434" spans="8:13" x14ac:dyDescent="0.3">
      <c r="H1434" t="s">
        <v>2311</v>
      </c>
      <c r="I1434">
        <v>2517</v>
      </c>
      <c r="J1434">
        <v>2517</v>
      </c>
      <c r="K1434">
        <v>1603</v>
      </c>
      <c r="L1434">
        <v>1129577</v>
      </c>
      <c r="M1434">
        <f t="shared" si="22"/>
        <v>2517</v>
      </c>
    </row>
    <row r="1435" spans="8:13" x14ac:dyDescent="0.3">
      <c r="H1435" t="s">
        <v>747</v>
      </c>
      <c r="I1435">
        <v>7668</v>
      </c>
      <c r="J1435">
        <v>7668</v>
      </c>
      <c r="K1435">
        <v>38</v>
      </c>
      <c r="L1435">
        <v>203832</v>
      </c>
      <c r="M1435">
        <f t="shared" si="22"/>
        <v>7668</v>
      </c>
    </row>
    <row r="1436" spans="8:13" x14ac:dyDescent="0.3">
      <c r="H1436" t="s">
        <v>2418</v>
      </c>
      <c r="I1436">
        <v>2655</v>
      </c>
      <c r="J1436">
        <v>2655</v>
      </c>
      <c r="K1436">
        <v>1710</v>
      </c>
      <c r="L1436">
        <v>1211846</v>
      </c>
      <c r="M1436">
        <f t="shared" si="22"/>
        <v>2655</v>
      </c>
    </row>
    <row r="1437" spans="8:13" x14ac:dyDescent="0.3">
      <c r="H1437" t="s">
        <v>1161</v>
      </c>
      <c r="I1437">
        <v>5741</v>
      </c>
      <c r="J1437">
        <v>5741</v>
      </c>
      <c r="K1437">
        <v>452</v>
      </c>
      <c r="L1437">
        <v>403461</v>
      </c>
      <c r="M1437">
        <f t="shared" si="22"/>
        <v>5741</v>
      </c>
    </row>
    <row r="1438" spans="8:13" x14ac:dyDescent="0.3">
      <c r="H1438" t="s">
        <v>2811</v>
      </c>
      <c r="I1438">
        <v>8713</v>
      </c>
      <c r="J1438">
        <v>8713</v>
      </c>
      <c r="K1438">
        <v>2103</v>
      </c>
      <c r="L1438">
        <v>1411174</v>
      </c>
      <c r="M1438">
        <f t="shared" si="22"/>
        <v>8713</v>
      </c>
    </row>
    <row r="1439" spans="8:13" x14ac:dyDescent="0.3">
      <c r="H1439" t="s">
        <v>3238</v>
      </c>
      <c r="I1439">
        <v>5411</v>
      </c>
      <c r="J1439">
        <v>5411</v>
      </c>
      <c r="K1439">
        <v>2530</v>
      </c>
      <c r="L1439">
        <v>1619813</v>
      </c>
      <c r="M1439">
        <f t="shared" si="22"/>
        <v>5411</v>
      </c>
    </row>
    <row r="1440" spans="8:13" x14ac:dyDescent="0.3">
      <c r="H1440" t="s">
        <v>1160</v>
      </c>
      <c r="I1440">
        <v>5674</v>
      </c>
      <c r="J1440">
        <v>5674</v>
      </c>
      <c r="K1440">
        <v>451</v>
      </c>
      <c r="L1440">
        <v>403106</v>
      </c>
      <c r="M1440">
        <f t="shared" si="22"/>
        <v>5674</v>
      </c>
    </row>
    <row r="1441" spans="8:13" x14ac:dyDescent="0.3">
      <c r="H1441" t="s">
        <v>802</v>
      </c>
      <c r="I1441">
        <v>7975</v>
      </c>
      <c r="J1441">
        <v>7975</v>
      </c>
      <c r="K1441">
        <v>93</v>
      </c>
      <c r="L1441">
        <v>208572</v>
      </c>
      <c r="M1441">
        <f t="shared" si="22"/>
        <v>7975</v>
      </c>
    </row>
    <row r="1442" spans="8:13" x14ac:dyDescent="0.3">
      <c r="H1442" t="s">
        <v>3497</v>
      </c>
      <c r="I1442">
        <v>9982</v>
      </c>
      <c r="J1442">
        <v>9982</v>
      </c>
      <c r="K1442">
        <v>2789</v>
      </c>
      <c r="L1442">
        <v>1819345</v>
      </c>
      <c r="M1442">
        <f t="shared" si="22"/>
        <v>9982</v>
      </c>
    </row>
    <row r="1443" spans="8:13" x14ac:dyDescent="0.3">
      <c r="H1443" t="s">
        <v>3344</v>
      </c>
      <c r="I1443">
        <v>7174</v>
      </c>
      <c r="J1443">
        <v>7174</v>
      </c>
      <c r="K1443">
        <v>2636</v>
      </c>
      <c r="L1443">
        <v>1721731</v>
      </c>
      <c r="M1443">
        <f t="shared" si="22"/>
        <v>7174</v>
      </c>
    </row>
    <row r="1444" spans="8:13" x14ac:dyDescent="0.3">
      <c r="H1444" t="s">
        <v>1234</v>
      </c>
      <c r="I1444">
        <v>5744</v>
      </c>
      <c r="J1444">
        <v>5744</v>
      </c>
      <c r="K1444">
        <v>525</v>
      </c>
      <c r="L1444">
        <v>431574</v>
      </c>
      <c r="M1444">
        <f t="shared" si="22"/>
        <v>5744</v>
      </c>
    </row>
    <row r="1445" spans="8:13" x14ac:dyDescent="0.3">
      <c r="H1445" t="s">
        <v>3964</v>
      </c>
      <c r="I1445">
        <v>8774</v>
      </c>
      <c r="J1445">
        <v>8774</v>
      </c>
      <c r="K1445">
        <v>3256</v>
      </c>
      <c r="L1445">
        <v>2032267</v>
      </c>
      <c r="M1445">
        <f t="shared" si="22"/>
        <v>8774</v>
      </c>
    </row>
    <row r="1446" spans="8:13" x14ac:dyDescent="0.3">
      <c r="H1446" t="s">
        <v>1906</v>
      </c>
      <c r="I1446">
        <v>9181</v>
      </c>
      <c r="J1446">
        <v>9181</v>
      </c>
      <c r="K1446">
        <v>1198</v>
      </c>
      <c r="L1446">
        <v>814748</v>
      </c>
      <c r="M1446">
        <f t="shared" si="22"/>
        <v>9181</v>
      </c>
    </row>
    <row r="1447" spans="8:13" x14ac:dyDescent="0.3">
      <c r="H1447" t="s">
        <v>1698</v>
      </c>
      <c r="I1447">
        <v>8044</v>
      </c>
      <c r="J1447">
        <v>8044</v>
      </c>
      <c r="K1447">
        <v>989</v>
      </c>
      <c r="L1447">
        <v>702343</v>
      </c>
      <c r="M1447">
        <f t="shared" si="22"/>
        <v>8044</v>
      </c>
    </row>
    <row r="1448" spans="8:13" x14ac:dyDescent="0.3">
      <c r="H1448" t="s">
        <v>1601</v>
      </c>
      <c r="I1448">
        <v>3657</v>
      </c>
      <c r="J1448">
        <v>3657</v>
      </c>
      <c r="K1448">
        <v>892</v>
      </c>
      <c r="L1448">
        <v>532090</v>
      </c>
      <c r="M1448">
        <f t="shared" si="22"/>
        <v>3657</v>
      </c>
    </row>
    <row r="1449" spans="8:13" x14ac:dyDescent="0.3">
      <c r="H1449" t="s">
        <v>913</v>
      </c>
      <c r="I1449">
        <v>7953</v>
      </c>
      <c r="J1449">
        <v>7953</v>
      </c>
      <c r="K1449">
        <v>204</v>
      </c>
      <c r="L1449">
        <v>220552</v>
      </c>
      <c r="M1449">
        <f t="shared" si="22"/>
        <v>7953</v>
      </c>
    </row>
    <row r="1450" spans="8:13" x14ac:dyDescent="0.3">
      <c r="H1450" t="s">
        <v>1653</v>
      </c>
      <c r="I1450">
        <v>6911</v>
      </c>
      <c r="J1450">
        <v>6911</v>
      </c>
      <c r="K1450">
        <v>944</v>
      </c>
      <c r="L1450">
        <v>613666</v>
      </c>
      <c r="M1450">
        <f t="shared" si="22"/>
        <v>6911</v>
      </c>
    </row>
    <row r="1451" spans="8:13" x14ac:dyDescent="0.3">
      <c r="H1451" t="s">
        <v>3735</v>
      </c>
      <c r="I1451">
        <v>8195</v>
      </c>
      <c r="J1451">
        <v>8195</v>
      </c>
      <c r="K1451">
        <v>3027</v>
      </c>
      <c r="L1451">
        <v>1905421</v>
      </c>
      <c r="M1451">
        <f t="shared" si="22"/>
        <v>8195</v>
      </c>
    </row>
    <row r="1452" spans="8:13" x14ac:dyDescent="0.3">
      <c r="H1452" t="s">
        <v>3736</v>
      </c>
      <c r="I1452">
        <v>8284</v>
      </c>
      <c r="J1452">
        <v>8284</v>
      </c>
      <c r="K1452">
        <v>3028</v>
      </c>
      <c r="L1452">
        <v>1907931</v>
      </c>
      <c r="M1452">
        <f t="shared" si="22"/>
        <v>8284</v>
      </c>
    </row>
    <row r="1453" spans="8:13" x14ac:dyDescent="0.3">
      <c r="H1453" t="s">
        <v>1735</v>
      </c>
      <c r="I1453">
        <v>2428</v>
      </c>
      <c r="J1453">
        <v>2428</v>
      </c>
      <c r="K1453">
        <v>1026</v>
      </c>
      <c r="L1453">
        <v>712636</v>
      </c>
      <c r="M1453">
        <f t="shared" si="22"/>
        <v>2428</v>
      </c>
    </row>
    <row r="1454" spans="8:13" x14ac:dyDescent="0.3">
      <c r="H1454" t="s">
        <v>3032</v>
      </c>
      <c r="I1454">
        <v>4921</v>
      </c>
      <c r="J1454">
        <v>4921</v>
      </c>
      <c r="K1454">
        <v>2324</v>
      </c>
      <c r="L1454">
        <v>1519424</v>
      </c>
      <c r="M1454">
        <f t="shared" si="22"/>
        <v>4921</v>
      </c>
    </row>
    <row r="1455" spans="8:13" x14ac:dyDescent="0.3">
      <c r="H1455" t="s">
        <v>2812</v>
      </c>
      <c r="I1455">
        <v>7523</v>
      </c>
      <c r="J1455">
        <v>7523</v>
      </c>
      <c r="K1455">
        <v>2104</v>
      </c>
      <c r="L1455">
        <v>1419053</v>
      </c>
      <c r="M1455">
        <f t="shared" si="22"/>
        <v>7523</v>
      </c>
    </row>
    <row r="1456" spans="8:13" x14ac:dyDescent="0.3">
      <c r="H1456" t="s">
        <v>897</v>
      </c>
      <c r="I1456">
        <v>7954</v>
      </c>
      <c r="J1456">
        <v>7954</v>
      </c>
      <c r="K1456">
        <v>188</v>
      </c>
      <c r="L1456">
        <v>218908</v>
      </c>
      <c r="M1456">
        <f t="shared" si="22"/>
        <v>7954</v>
      </c>
    </row>
    <row r="1457" spans="8:13" x14ac:dyDescent="0.3">
      <c r="H1457" t="s">
        <v>1831</v>
      </c>
      <c r="I1457">
        <v>9133</v>
      </c>
      <c r="J1457">
        <v>9133</v>
      </c>
      <c r="K1457">
        <v>1122</v>
      </c>
      <c r="L1457">
        <v>802413</v>
      </c>
      <c r="M1457">
        <f t="shared" si="22"/>
        <v>9133</v>
      </c>
    </row>
    <row r="1458" spans="8:13" x14ac:dyDescent="0.3">
      <c r="H1458" t="s">
        <v>2419</v>
      </c>
      <c r="I1458">
        <v>3046</v>
      </c>
      <c r="J1458">
        <v>3046</v>
      </c>
      <c r="K1458">
        <v>1711</v>
      </c>
      <c r="L1458">
        <v>1227243</v>
      </c>
      <c r="M1458">
        <f t="shared" si="22"/>
        <v>3046</v>
      </c>
    </row>
    <row r="1459" spans="8:13" x14ac:dyDescent="0.3">
      <c r="H1459" t="s">
        <v>1958</v>
      </c>
      <c r="I1459">
        <v>9062</v>
      </c>
      <c r="J1459">
        <v>9062</v>
      </c>
      <c r="K1459">
        <v>1250</v>
      </c>
      <c r="L1459">
        <v>822886</v>
      </c>
      <c r="M1459">
        <f t="shared" si="22"/>
        <v>9062</v>
      </c>
    </row>
    <row r="1460" spans="8:13" x14ac:dyDescent="0.3">
      <c r="H1460" t="s">
        <v>2813</v>
      </c>
      <c r="I1460">
        <v>7542</v>
      </c>
      <c r="J1460">
        <v>7542</v>
      </c>
      <c r="K1460">
        <v>2105</v>
      </c>
      <c r="L1460">
        <v>1424387</v>
      </c>
      <c r="M1460">
        <f t="shared" si="22"/>
        <v>7542</v>
      </c>
    </row>
    <row r="1461" spans="8:13" x14ac:dyDescent="0.3">
      <c r="H1461" t="s">
        <v>2814</v>
      </c>
      <c r="I1461">
        <v>7282</v>
      </c>
      <c r="J1461">
        <v>7282</v>
      </c>
      <c r="K1461">
        <v>2106</v>
      </c>
      <c r="L1461">
        <v>1424493</v>
      </c>
      <c r="M1461">
        <f t="shared" si="22"/>
        <v>7282</v>
      </c>
    </row>
    <row r="1462" spans="8:13" x14ac:dyDescent="0.3">
      <c r="H1462" t="s">
        <v>2420</v>
      </c>
      <c r="I1462">
        <v>3075</v>
      </c>
      <c r="J1462">
        <v>3075</v>
      </c>
      <c r="K1462">
        <v>1712</v>
      </c>
      <c r="L1462">
        <v>1226295</v>
      </c>
      <c r="M1462">
        <f t="shared" si="22"/>
        <v>3075</v>
      </c>
    </row>
    <row r="1463" spans="8:13" x14ac:dyDescent="0.3">
      <c r="H1463" t="s">
        <v>2312</v>
      </c>
      <c r="I1463">
        <v>2870</v>
      </c>
      <c r="J1463">
        <v>2870</v>
      </c>
      <c r="K1463">
        <v>1604</v>
      </c>
      <c r="L1463">
        <v>1117330</v>
      </c>
      <c r="M1463">
        <f t="shared" si="22"/>
        <v>2870</v>
      </c>
    </row>
    <row r="1464" spans="8:13" x14ac:dyDescent="0.3">
      <c r="H1464" t="s">
        <v>2815</v>
      </c>
      <c r="I1464">
        <v>8693</v>
      </c>
      <c r="J1464">
        <v>8693</v>
      </c>
      <c r="K1464">
        <v>2107</v>
      </c>
      <c r="L1464">
        <v>1430827</v>
      </c>
      <c r="M1464">
        <f t="shared" si="22"/>
        <v>8693</v>
      </c>
    </row>
    <row r="1465" spans="8:13" x14ac:dyDescent="0.3">
      <c r="H1465" t="s">
        <v>2313</v>
      </c>
      <c r="I1465">
        <v>2879</v>
      </c>
      <c r="J1465">
        <v>2879</v>
      </c>
      <c r="K1465">
        <v>1605</v>
      </c>
      <c r="L1465">
        <v>1117330</v>
      </c>
      <c r="M1465">
        <f t="shared" si="22"/>
        <v>2879</v>
      </c>
    </row>
    <row r="1466" spans="8:13" x14ac:dyDescent="0.3">
      <c r="H1466" t="s">
        <v>3737</v>
      </c>
      <c r="I1466">
        <v>8477</v>
      </c>
      <c r="J1466">
        <v>8477</v>
      </c>
      <c r="K1466">
        <v>3029</v>
      </c>
      <c r="L1466">
        <v>1929072</v>
      </c>
      <c r="M1466">
        <f t="shared" si="22"/>
        <v>8477</v>
      </c>
    </row>
    <row r="1467" spans="8:13" x14ac:dyDescent="0.3">
      <c r="H1467" t="s">
        <v>769</v>
      </c>
      <c r="I1467">
        <v>7391</v>
      </c>
      <c r="J1467">
        <v>7391</v>
      </c>
      <c r="K1467">
        <v>60</v>
      </c>
      <c r="L1467">
        <v>205722</v>
      </c>
      <c r="M1467">
        <f t="shared" si="22"/>
        <v>7391</v>
      </c>
    </row>
    <row r="1468" spans="8:13" x14ac:dyDescent="0.3">
      <c r="H1468" t="s">
        <v>1863</v>
      </c>
      <c r="I1468">
        <v>9234</v>
      </c>
      <c r="J1468">
        <v>9234</v>
      </c>
      <c r="K1468">
        <v>1154</v>
      </c>
      <c r="L1468">
        <v>807816</v>
      </c>
      <c r="M1468">
        <f t="shared" si="22"/>
        <v>9234</v>
      </c>
    </row>
    <row r="1469" spans="8:13" x14ac:dyDescent="0.3">
      <c r="H1469" t="s">
        <v>3965</v>
      </c>
      <c r="I1469">
        <v>8925</v>
      </c>
      <c r="J1469">
        <v>8925</v>
      </c>
      <c r="K1469">
        <v>3257</v>
      </c>
      <c r="L1469">
        <v>2021379</v>
      </c>
      <c r="M1469">
        <f t="shared" si="22"/>
        <v>8925</v>
      </c>
    </row>
    <row r="1470" spans="8:13" x14ac:dyDescent="0.3">
      <c r="H1470" t="s">
        <v>939</v>
      </c>
      <c r="I1470">
        <v>7756</v>
      </c>
      <c r="J1470">
        <v>7756</v>
      </c>
      <c r="K1470">
        <v>230</v>
      </c>
      <c r="L1470">
        <v>222868</v>
      </c>
      <c r="M1470">
        <f t="shared" si="22"/>
        <v>7756</v>
      </c>
    </row>
    <row r="1471" spans="8:13" x14ac:dyDescent="0.3">
      <c r="H1471" t="s">
        <v>1435</v>
      </c>
      <c r="I1471">
        <v>3578</v>
      </c>
      <c r="J1471">
        <v>3578</v>
      </c>
      <c r="K1471">
        <v>726</v>
      </c>
      <c r="L1471">
        <v>517349</v>
      </c>
      <c r="M1471">
        <f t="shared" si="22"/>
        <v>3578</v>
      </c>
    </row>
    <row r="1472" spans="8:13" x14ac:dyDescent="0.3">
      <c r="H1472" t="s">
        <v>3966</v>
      </c>
      <c r="I1472">
        <v>8888</v>
      </c>
      <c r="J1472">
        <v>8888</v>
      </c>
      <c r="K1472">
        <v>3258</v>
      </c>
      <c r="L1472">
        <v>2016249</v>
      </c>
      <c r="M1472">
        <f t="shared" si="22"/>
        <v>8888</v>
      </c>
    </row>
    <row r="1473" spans="8:13" x14ac:dyDescent="0.3">
      <c r="H1473" t="s">
        <v>3738</v>
      </c>
      <c r="I1473">
        <v>8494</v>
      </c>
      <c r="J1473">
        <v>8494</v>
      </c>
      <c r="K1473">
        <v>3030</v>
      </c>
      <c r="L1473">
        <v>1923700</v>
      </c>
      <c r="M1473">
        <f t="shared" si="22"/>
        <v>8494</v>
      </c>
    </row>
    <row r="1474" spans="8:13" x14ac:dyDescent="0.3">
      <c r="H1474" t="s">
        <v>823</v>
      </c>
      <c r="I1474">
        <v>7814</v>
      </c>
      <c r="J1474">
        <v>7814</v>
      </c>
      <c r="K1474">
        <v>114</v>
      </c>
      <c r="L1474">
        <v>211183</v>
      </c>
      <c r="M1474">
        <f t="shared" ref="M1474:M1537" si="23">IF(J1474-I1474&lt;&gt;0,"kérem megadni!",I1474)</f>
        <v>7814</v>
      </c>
    </row>
    <row r="1475" spans="8:13" x14ac:dyDescent="0.3">
      <c r="H1475" t="s">
        <v>1038</v>
      </c>
      <c r="I1475">
        <v>7985</v>
      </c>
      <c r="J1475">
        <v>7985</v>
      </c>
      <c r="K1475">
        <v>329</v>
      </c>
      <c r="L1475">
        <v>233905</v>
      </c>
      <c r="M1475">
        <f t="shared" si="23"/>
        <v>7985</v>
      </c>
    </row>
    <row r="1476" spans="8:13" x14ac:dyDescent="0.3">
      <c r="H1476" t="s">
        <v>1194</v>
      </c>
      <c r="I1476">
        <v>5837</v>
      </c>
      <c r="J1476">
        <v>5837</v>
      </c>
      <c r="K1476">
        <v>485</v>
      </c>
      <c r="L1476">
        <v>418838</v>
      </c>
      <c r="M1476">
        <f t="shared" si="23"/>
        <v>5837</v>
      </c>
    </row>
    <row r="1477" spans="8:13" x14ac:dyDescent="0.3">
      <c r="H1477" t="s">
        <v>3345</v>
      </c>
      <c r="I1477">
        <v>7159</v>
      </c>
      <c r="J1477">
        <v>7159</v>
      </c>
      <c r="K1477">
        <v>2637</v>
      </c>
      <c r="L1477">
        <v>1717710</v>
      </c>
      <c r="M1477">
        <f t="shared" si="23"/>
        <v>7159</v>
      </c>
    </row>
    <row r="1478" spans="8:13" x14ac:dyDescent="0.3">
      <c r="H1478" t="s">
        <v>2421</v>
      </c>
      <c r="I1478">
        <v>2655</v>
      </c>
      <c r="J1478">
        <v>2655</v>
      </c>
      <c r="K1478">
        <v>1713</v>
      </c>
      <c r="L1478">
        <v>1233206</v>
      </c>
      <c r="M1478">
        <f t="shared" si="23"/>
        <v>2655</v>
      </c>
    </row>
    <row r="1479" spans="8:13" x14ac:dyDescent="0.3">
      <c r="H1479" t="s">
        <v>2023</v>
      </c>
      <c r="I1479">
        <v>9341</v>
      </c>
      <c r="J1479">
        <v>9341</v>
      </c>
      <c r="K1479">
        <v>1315</v>
      </c>
      <c r="L1479">
        <v>833695</v>
      </c>
      <c r="M1479">
        <f t="shared" si="23"/>
        <v>9341</v>
      </c>
    </row>
    <row r="1480" spans="8:13" x14ac:dyDescent="0.3">
      <c r="H1480" t="s">
        <v>2206</v>
      </c>
      <c r="I1480">
        <v>3256</v>
      </c>
      <c r="J1480">
        <v>3256</v>
      </c>
      <c r="K1480">
        <v>1498</v>
      </c>
      <c r="L1480">
        <v>1022460</v>
      </c>
      <c r="M1480">
        <f t="shared" si="23"/>
        <v>3256</v>
      </c>
    </row>
    <row r="1481" spans="8:13" x14ac:dyDescent="0.3">
      <c r="H1481" t="s">
        <v>3967</v>
      </c>
      <c r="I1481">
        <v>8356</v>
      </c>
      <c r="J1481">
        <v>8356</v>
      </c>
      <c r="K1481">
        <v>3259</v>
      </c>
      <c r="L1481">
        <v>2009812</v>
      </c>
      <c r="M1481">
        <f t="shared" si="23"/>
        <v>8356</v>
      </c>
    </row>
    <row r="1482" spans="8:13" x14ac:dyDescent="0.3">
      <c r="H1482" t="s">
        <v>2816</v>
      </c>
      <c r="I1482">
        <v>7279</v>
      </c>
      <c r="J1482">
        <v>7279</v>
      </c>
      <c r="K1482">
        <v>2108</v>
      </c>
      <c r="L1482">
        <v>1404826</v>
      </c>
      <c r="M1482">
        <f t="shared" si="23"/>
        <v>7279</v>
      </c>
    </row>
    <row r="1483" spans="8:13" x14ac:dyDescent="0.3">
      <c r="H1483" t="s">
        <v>1491</v>
      </c>
      <c r="I1483">
        <v>3556</v>
      </c>
      <c r="J1483">
        <v>3556</v>
      </c>
      <c r="K1483">
        <v>782</v>
      </c>
      <c r="L1483">
        <v>522840</v>
      </c>
      <c r="M1483">
        <f t="shared" si="23"/>
        <v>3556</v>
      </c>
    </row>
    <row r="1484" spans="8:13" x14ac:dyDescent="0.3">
      <c r="H1484" t="s">
        <v>781</v>
      </c>
      <c r="I1484">
        <v>7391</v>
      </c>
      <c r="J1484">
        <v>7391</v>
      </c>
      <c r="K1484">
        <v>72</v>
      </c>
      <c r="L1484">
        <v>206831</v>
      </c>
      <c r="M1484">
        <f t="shared" si="23"/>
        <v>7391</v>
      </c>
    </row>
    <row r="1485" spans="8:13" x14ac:dyDescent="0.3">
      <c r="H1485" t="s">
        <v>974</v>
      </c>
      <c r="I1485">
        <v>7800</v>
      </c>
      <c r="J1485">
        <v>7800</v>
      </c>
      <c r="K1485">
        <v>265</v>
      </c>
      <c r="L1485">
        <v>227021</v>
      </c>
      <c r="M1485">
        <f t="shared" si="23"/>
        <v>7800</v>
      </c>
    </row>
    <row r="1486" spans="8:13" x14ac:dyDescent="0.3">
      <c r="H1486" t="s">
        <v>2422</v>
      </c>
      <c r="I1486">
        <v>3161</v>
      </c>
      <c r="J1486">
        <v>3161</v>
      </c>
      <c r="K1486">
        <v>1714</v>
      </c>
      <c r="L1486">
        <v>1233400</v>
      </c>
      <c r="M1486">
        <f t="shared" si="23"/>
        <v>3161</v>
      </c>
    </row>
    <row r="1487" spans="8:13" x14ac:dyDescent="0.3">
      <c r="H1487" t="s">
        <v>873</v>
      </c>
      <c r="I1487">
        <v>7763</v>
      </c>
      <c r="J1487">
        <v>7763</v>
      </c>
      <c r="K1487">
        <v>164</v>
      </c>
      <c r="L1487">
        <v>216975</v>
      </c>
      <c r="M1487">
        <f t="shared" si="23"/>
        <v>7763</v>
      </c>
    </row>
    <row r="1488" spans="8:13" x14ac:dyDescent="0.3">
      <c r="H1488" t="s">
        <v>3033</v>
      </c>
      <c r="I1488">
        <v>4977</v>
      </c>
      <c r="J1488">
        <v>4977</v>
      </c>
      <c r="K1488">
        <v>2325</v>
      </c>
      <c r="L1488">
        <v>1508509</v>
      </c>
      <c r="M1488">
        <f t="shared" si="23"/>
        <v>4977</v>
      </c>
    </row>
    <row r="1489" spans="8:13" x14ac:dyDescent="0.3">
      <c r="H1489" t="s">
        <v>1560</v>
      </c>
      <c r="I1489">
        <v>3994</v>
      </c>
      <c r="J1489">
        <v>3994</v>
      </c>
      <c r="K1489">
        <v>851</v>
      </c>
      <c r="L1489">
        <v>528875</v>
      </c>
      <c r="M1489">
        <f t="shared" si="23"/>
        <v>3994</v>
      </c>
    </row>
    <row r="1490" spans="8:13" x14ac:dyDescent="0.3">
      <c r="H1490" t="s">
        <v>2314</v>
      </c>
      <c r="I1490">
        <v>2948</v>
      </c>
      <c r="J1490">
        <v>2948</v>
      </c>
      <c r="K1490">
        <v>1606</v>
      </c>
      <c r="L1490">
        <v>1120923</v>
      </c>
      <c r="M1490">
        <f t="shared" si="23"/>
        <v>2948</v>
      </c>
    </row>
    <row r="1491" spans="8:13" x14ac:dyDescent="0.3">
      <c r="H1491" t="s">
        <v>835</v>
      </c>
      <c r="I1491">
        <v>7773</v>
      </c>
      <c r="J1491">
        <v>7773</v>
      </c>
      <c r="K1491">
        <v>126</v>
      </c>
      <c r="L1491">
        <v>212849</v>
      </c>
      <c r="M1491">
        <f t="shared" si="23"/>
        <v>7773</v>
      </c>
    </row>
    <row r="1492" spans="8:13" x14ac:dyDescent="0.3">
      <c r="H1492" t="s">
        <v>909</v>
      </c>
      <c r="I1492">
        <v>7766</v>
      </c>
      <c r="J1492">
        <v>7766</v>
      </c>
      <c r="K1492">
        <v>200</v>
      </c>
      <c r="L1492">
        <v>219910</v>
      </c>
      <c r="M1492">
        <f t="shared" si="23"/>
        <v>7766</v>
      </c>
    </row>
    <row r="1493" spans="8:13" x14ac:dyDescent="0.3">
      <c r="H1493" t="s">
        <v>1264</v>
      </c>
      <c r="I1493">
        <v>3843</v>
      </c>
      <c r="J1493">
        <v>3843</v>
      </c>
      <c r="K1493">
        <v>555</v>
      </c>
      <c r="L1493">
        <v>503762</v>
      </c>
      <c r="M1493">
        <f t="shared" si="23"/>
        <v>3843</v>
      </c>
    </row>
    <row r="1494" spans="8:13" x14ac:dyDescent="0.3">
      <c r="H1494" t="s">
        <v>2817</v>
      </c>
      <c r="I1494">
        <v>7524</v>
      </c>
      <c r="J1494">
        <v>7524</v>
      </c>
      <c r="K1494">
        <v>2109</v>
      </c>
      <c r="L1494">
        <v>1413781</v>
      </c>
      <c r="M1494">
        <f t="shared" si="23"/>
        <v>7524</v>
      </c>
    </row>
    <row r="1495" spans="8:13" x14ac:dyDescent="0.3">
      <c r="H1495" t="s">
        <v>2207</v>
      </c>
      <c r="I1495">
        <v>3384</v>
      </c>
      <c r="J1495">
        <v>3384</v>
      </c>
      <c r="K1495">
        <v>1499</v>
      </c>
      <c r="L1495">
        <v>1018281</v>
      </c>
      <c r="M1495">
        <f t="shared" si="23"/>
        <v>3384</v>
      </c>
    </row>
    <row r="1496" spans="8:13" x14ac:dyDescent="0.3">
      <c r="H1496" t="s">
        <v>1067</v>
      </c>
      <c r="I1496">
        <v>6200</v>
      </c>
      <c r="J1496">
        <v>6200</v>
      </c>
      <c r="K1496">
        <v>358</v>
      </c>
      <c r="L1496">
        <v>309344</v>
      </c>
      <c r="M1496">
        <f t="shared" si="23"/>
        <v>6200</v>
      </c>
    </row>
    <row r="1497" spans="8:13" x14ac:dyDescent="0.3">
      <c r="H1497" t="s">
        <v>1113</v>
      </c>
      <c r="I1497">
        <v>6100</v>
      </c>
      <c r="J1497">
        <v>6100</v>
      </c>
      <c r="K1497">
        <v>404</v>
      </c>
      <c r="L1497">
        <v>320297</v>
      </c>
      <c r="M1497">
        <f t="shared" si="23"/>
        <v>6100</v>
      </c>
    </row>
    <row r="1498" spans="8:13" x14ac:dyDescent="0.3">
      <c r="H1498" t="s">
        <v>1149</v>
      </c>
      <c r="I1498">
        <v>6400</v>
      </c>
      <c r="J1498">
        <v>6400</v>
      </c>
      <c r="K1498">
        <v>440</v>
      </c>
      <c r="L1498">
        <v>332434</v>
      </c>
      <c r="M1498">
        <f t="shared" si="23"/>
        <v>6400</v>
      </c>
    </row>
    <row r="1499" spans="8:13" x14ac:dyDescent="0.3">
      <c r="H1499" t="s">
        <v>2576</v>
      </c>
      <c r="I1499">
        <v>2340</v>
      </c>
      <c r="J1499">
        <v>2340</v>
      </c>
      <c r="K1499">
        <v>1868</v>
      </c>
      <c r="L1499">
        <v>1310816</v>
      </c>
      <c r="M1499">
        <f t="shared" si="23"/>
        <v>2340</v>
      </c>
    </row>
    <row r="1500" spans="8:13" x14ac:dyDescent="0.3">
      <c r="H1500" t="s">
        <v>1124</v>
      </c>
      <c r="I1500">
        <v>6120</v>
      </c>
      <c r="J1500">
        <v>6120</v>
      </c>
      <c r="K1500">
        <v>415</v>
      </c>
      <c r="L1500">
        <v>324396</v>
      </c>
      <c r="M1500">
        <f t="shared" si="23"/>
        <v>6120</v>
      </c>
    </row>
    <row r="1501" spans="8:13" x14ac:dyDescent="0.3">
      <c r="H1501" t="s">
        <v>3968</v>
      </c>
      <c r="I1501">
        <v>8911</v>
      </c>
      <c r="J1501">
        <v>8911</v>
      </c>
      <c r="K1501">
        <v>3260</v>
      </c>
      <c r="L1501">
        <v>2020312</v>
      </c>
      <c r="M1501">
        <f t="shared" si="23"/>
        <v>8911</v>
      </c>
    </row>
    <row r="1502" spans="8:13" x14ac:dyDescent="0.3">
      <c r="H1502" t="s">
        <v>1802</v>
      </c>
      <c r="I1502">
        <v>8156</v>
      </c>
      <c r="J1502">
        <v>8156</v>
      </c>
      <c r="K1502">
        <v>1093</v>
      </c>
      <c r="L1502">
        <v>728990</v>
      </c>
      <c r="M1502">
        <f t="shared" si="23"/>
        <v>8156</v>
      </c>
    </row>
    <row r="1503" spans="8:13" x14ac:dyDescent="0.3">
      <c r="H1503" t="s">
        <v>3034</v>
      </c>
      <c r="I1503">
        <v>4325</v>
      </c>
      <c r="J1503">
        <v>4325</v>
      </c>
      <c r="K1503">
        <v>2326</v>
      </c>
      <c r="L1503">
        <v>1528477</v>
      </c>
      <c r="M1503">
        <f t="shared" si="23"/>
        <v>4325</v>
      </c>
    </row>
    <row r="1504" spans="8:13" x14ac:dyDescent="0.3">
      <c r="H1504" t="s">
        <v>925</v>
      </c>
      <c r="I1504">
        <v>7775</v>
      </c>
      <c r="J1504">
        <v>7775</v>
      </c>
      <c r="K1504">
        <v>216</v>
      </c>
      <c r="L1504">
        <v>221616</v>
      </c>
      <c r="M1504">
        <f t="shared" si="23"/>
        <v>7775</v>
      </c>
    </row>
    <row r="1505" spans="8:13" x14ac:dyDescent="0.3">
      <c r="H1505" t="s">
        <v>3739</v>
      </c>
      <c r="I1505">
        <v>8446</v>
      </c>
      <c r="J1505">
        <v>8446</v>
      </c>
      <c r="K1505">
        <v>3031</v>
      </c>
      <c r="L1505">
        <v>1930173</v>
      </c>
      <c r="M1505">
        <f t="shared" si="23"/>
        <v>8446</v>
      </c>
    </row>
    <row r="1506" spans="8:13" x14ac:dyDescent="0.3">
      <c r="H1506" t="s">
        <v>3346</v>
      </c>
      <c r="I1506">
        <v>7356</v>
      </c>
      <c r="J1506">
        <v>7356</v>
      </c>
      <c r="K1506">
        <v>2638</v>
      </c>
      <c r="L1506">
        <v>1706512</v>
      </c>
      <c r="M1506">
        <f t="shared" si="23"/>
        <v>7356</v>
      </c>
    </row>
    <row r="1507" spans="8:13" x14ac:dyDescent="0.3">
      <c r="H1507" t="s">
        <v>2086</v>
      </c>
      <c r="I1507">
        <v>4126</v>
      </c>
      <c r="J1507">
        <v>4126</v>
      </c>
      <c r="K1507">
        <v>1378</v>
      </c>
      <c r="L1507">
        <v>915477</v>
      </c>
      <c r="M1507">
        <f t="shared" si="23"/>
        <v>4126</v>
      </c>
    </row>
    <row r="1508" spans="8:13" x14ac:dyDescent="0.3">
      <c r="H1508" t="s">
        <v>2577</v>
      </c>
      <c r="I1508">
        <v>2623</v>
      </c>
      <c r="J1508">
        <v>2623</v>
      </c>
      <c r="K1508">
        <v>1869</v>
      </c>
      <c r="L1508">
        <v>1333738</v>
      </c>
      <c r="M1508">
        <f t="shared" si="23"/>
        <v>2623</v>
      </c>
    </row>
    <row r="1509" spans="8:13" x14ac:dyDescent="0.3">
      <c r="H1509" t="s">
        <v>3035</v>
      </c>
      <c r="I1509">
        <v>4737</v>
      </c>
      <c r="J1509">
        <v>4737</v>
      </c>
      <c r="K1509">
        <v>2327</v>
      </c>
      <c r="L1509">
        <v>1516036</v>
      </c>
      <c r="M1509">
        <f t="shared" si="23"/>
        <v>4737</v>
      </c>
    </row>
    <row r="1510" spans="8:13" x14ac:dyDescent="0.3">
      <c r="H1510" t="s">
        <v>2208</v>
      </c>
      <c r="I1510">
        <v>3264</v>
      </c>
      <c r="J1510">
        <v>3264</v>
      </c>
      <c r="K1510">
        <v>1500</v>
      </c>
      <c r="L1510">
        <v>1012502</v>
      </c>
      <c r="M1510">
        <f t="shared" si="23"/>
        <v>3264</v>
      </c>
    </row>
    <row r="1511" spans="8:13" x14ac:dyDescent="0.3">
      <c r="H1511" t="s">
        <v>2578</v>
      </c>
      <c r="I1511">
        <v>2165</v>
      </c>
      <c r="J1511">
        <v>2165</v>
      </c>
      <c r="K1511">
        <v>1870</v>
      </c>
      <c r="L1511">
        <v>1305227</v>
      </c>
      <c r="M1511">
        <f t="shared" si="23"/>
        <v>2165</v>
      </c>
    </row>
    <row r="1512" spans="8:13" x14ac:dyDescent="0.3">
      <c r="H1512" t="s">
        <v>1029</v>
      </c>
      <c r="I1512">
        <v>7759</v>
      </c>
      <c r="J1512">
        <v>7759</v>
      </c>
      <c r="K1512">
        <v>320</v>
      </c>
      <c r="L1512">
        <v>233215</v>
      </c>
      <c r="M1512">
        <f t="shared" si="23"/>
        <v>7759</v>
      </c>
    </row>
    <row r="1513" spans="8:13" x14ac:dyDescent="0.3">
      <c r="H1513" t="s">
        <v>2579</v>
      </c>
      <c r="I1513">
        <v>2024</v>
      </c>
      <c r="J1513">
        <v>2024</v>
      </c>
      <c r="K1513">
        <v>1871</v>
      </c>
      <c r="L1513">
        <v>1329850</v>
      </c>
      <c r="M1513">
        <f t="shared" si="23"/>
        <v>2024</v>
      </c>
    </row>
    <row r="1514" spans="8:13" x14ac:dyDescent="0.3">
      <c r="H1514" t="s">
        <v>3036</v>
      </c>
      <c r="I1514">
        <v>4956</v>
      </c>
      <c r="J1514">
        <v>4956</v>
      </c>
      <c r="K1514">
        <v>2328</v>
      </c>
      <c r="L1514">
        <v>1529300</v>
      </c>
      <c r="M1514">
        <f t="shared" si="23"/>
        <v>4956</v>
      </c>
    </row>
    <row r="1515" spans="8:13" x14ac:dyDescent="0.3">
      <c r="H1515" t="s">
        <v>3969</v>
      </c>
      <c r="I1515">
        <v>8912</v>
      </c>
      <c r="J1515">
        <v>8912</v>
      </c>
      <c r="K1515">
        <v>3261</v>
      </c>
      <c r="L1515">
        <v>2016081</v>
      </c>
      <c r="M1515">
        <f t="shared" si="23"/>
        <v>8912</v>
      </c>
    </row>
    <row r="1516" spans="8:13" x14ac:dyDescent="0.3">
      <c r="H1516" t="s">
        <v>3740</v>
      </c>
      <c r="I1516">
        <v>8496</v>
      </c>
      <c r="J1516">
        <v>8496</v>
      </c>
      <c r="K1516">
        <v>3032</v>
      </c>
      <c r="L1516">
        <v>1904288</v>
      </c>
      <c r="M1516">
        <f t="shared" si="23"/>
        <v>8496</v>
      </c>
    </row>
    <row r="1517" spans="8:13" x14ac:dyDescent="0.3">
      <c r="H1517" t="s">
        <v>3498</v>
      </c>
      <c r="I1517">
        <v>9936</v>
      </c>
      <c r="J1517">
        <v>9936</v>
      </c>
      <c r="K1517">
        <v>2790</v>
      </c>
      <c r="L1517">
        <v>1811147</v>
      </c>
      <c r="M1517">
        <f t="shared" si="23"/>
        <v>9936</v>
      </c>
    </row>
    <row r="1518" spans="8:13" x14ac:dyDescent="0.3">
      <c r="H1518" t="s">
        <v>3970</v>
      </c>
      <c r="I1518">
        <v>8756</v>
      </c>
      <c r="J1518">
        <v>8756</v>
      </c>
      <c r="K1518">
        <v>3262</v>
      </c>
      <c r="L1518">
        <v>2032726</v>
      </c>
      <c r="M1518">
        <f t="shared" si="23"/>
        <v>8756</v>
      </c>
    </row>
    <row r="1519" spans="8:13" x14ac:dyDescent="0.3">
      <c r="H1519" t="s">
        <v>1358</v>
      </c>
      <c r="I1519">
        <v>3965</v>
      </c>
      <c r="J1519">
        <v>3965</v>
      </c>
      <c r="K1519">
        <v>649</v>
      </c>
      <c r="L1519">
        <v>511448</v>
      </c>
      <c r="M1519">
        <f t="shared" si="23"/>
        <v>3965</v>
      </c>
    </row>
    <row r="1520" spans="8:13" x14ac:dyDescent="0.3">
      <c r="H1520" t="s">
        <v>1402</v>
      </c>
      <c r="I1520">
        <v>3627</v>
      </c>
      <c r="J1520">
        <v>3627</v>
      </c>
      <c r="K1520">
        <v>693</v>
      </c>
      <c r="L1520">
        <v>514702</v>
      </c>
      <c r="M1520">
        <f t="shared" si="23"/>
        <v>3627</v>
      </c>
    </row>
    <row r="1521" spans="8:13" x14ac:dyDescent="0.3">
      <c r="H1521" t="s">
        <v>3499</v>
      </c>
      <c r="I1521">
        <v>9555</v>
      </c>
      <c r="J1521">
        <v>9555</v>
      </c>
      <c r="K1521">
        <v>2791</v>
      </c>
      <c r="L1521">
        <v>1805953</v>
      </c>
      <c r="M1521">
        <f t="shared" si="23"/>
        <v>9555</v>
      </c>
    </row>
    <row r="1522" spans="8:13" x14ac:dyDescent="0.3">
      <c r="H1522" t="s">
        <v>830</v>
      </c>
      <c r="I1522">
        <v>7981</v>
      </c>
      <c r="J1522">
        <v>7981</v>
      </c>
      <c r="K1522">
        <v>121</v>
      </c>
      <c r="L1522">
        <v>212353</v>
      </c>
      <c r="M1522">
        <f t="shared" si="23"/>
        <v>7981</v>
      </c>
    </row>
    <row r="1523" spans="8:13" x14ac:dyDescent="0.3">
      <c r="H1523" t="s">
        <v>740</v>
      </c>
      <c r="I1523">
        <v>7823</v>
      </c>
      <c r="J1523">
        <v>7823</v>
      </c>
      <c r="K1523">
        <v>31</v>
      </c>
      <c r="L1523">
        <v>203151</v>
      </c>
      <c r="M1523">
        <f t="shared" si="23"/>
        <v>7823</v>
      </c>
    </row>
    <row r="1524" spans="8:13" x14ac:dyDescent="0.3">
      <c r="H1524" t="s">
        <v>2580</v>
      </c>
      <c r="I1524">
        <v>2143</v>
      </c>
      <c r="J1524">
        <v>2143</v>
      </c>
      <c r="K1524">
        <v>1872</v>
      </c>
      <c r="L1524">
        <v>1334157</v>
      </c>
      <c r="M1524">
        <f t="shared" si="23"/>
        <v>2143</v>
      </c>
    </row>
    <row r="1525" spans="8:13" x14ac:dyDescent="0.3">
      <c r="H1525" t="s">
        <v>1680</v>
      </c>
      <c r="I1525">
        <v>6760</v>
      </c>
      <c r="J1525">
        <v>6760</v>
      </c>
      <c r="K1525">
        <v>971</v>
      </c>
      <c r="L1525">
        <v>631024</v>
      </c>
      <c r="M1525">
        <f t="shared" si="23"/>
        <v>6760</v>
      </c>
    </row>
    <row r="1526" spans="8:13" x14ac:dyDescent="0.3">
      <c r="H1526" t="s">
        <v>1371</v>
      </c>
      <c r="I1526">
        <v>3553</v>
      </c>
      <c r="J1526">
        <v>3553</v>
      </c>
      <c r="K1526">
        <v>662</v>
      </c>
      <c r="L1526">
        <v>512399</v>
      </c>
      <c r="M1526">
        <f t="shared" si="23"/>
        <v>3553</v>
      </c>
    </row>
    <row r="1527" spans="8:13" x14ac:dyDescent="0.3">
      <c r="H1527" t="s">
        <v>3971</v>
      </c>
      <c r="I1527">
        <v>8868</v>
      </c>
      <c r="J1527">
        <v>8868</v>
      </c>
      <c r="K1527">
        <v>3263</v>
      </c>
      <c r="L1527">
        <v>2020941</v>
      </c>
      <c r="M1527">
        <f t="shared" si="23"/>
        <v>8868</v>
      </c>
    </row>
    <row r="1528" spans="8:13" x14ac:dyDescent="0.3">
      <c r="H1528" t="s">
        <v>3347</v>
      </c>
      <c r="I1528">
        <v>7068</v>
      </c>
      <c r="J1528">
        <v>7068</v>
      </c>
      <c r="K1528">
        <v>2639</v>
      </c>
      <c r="L1528">
        <v>1703869</v>
      </c>
      <c r="M1528">
        <f t="shared" si="23"/>
        <v>7068</v>
      </c>
    </row>
    <row r="1529" spans="8:13" x14ac:dyDescent="0.3">
      <c r="H1529" t="s">
        <v>819</v>
      </c>
      <c r="I1529">
        <v>7768</v>
      </c>
      <c r="J1529">
        <v>7768</v>
      </c>
      <c r="K1529">
        <v>110</v>
      </c>
      <c r="L1529">
        <v>210746</v>
      </c>
      <c r="M1529">
        <f t="shared" si="23"/>
        <v>7768</v>
      </c>
    </row>
    <row r="1530" spans="8:13" x14ac:dyDescent="0.3">
      <c r="H1530" t="s">
        <v>3239</v>
      </c>
      <c r="I1530">
        <v>5310</v>
      </c>
      <c r="J1530">
        <v>5310</v>
      </c>
      <c r="K1530">
        <v>2531</v>
      </c>
      <c r="L1530">
        <v>1625919</v>
      </c>
      <c r="M1530">
        <f t="shared" si="23"/>
        <v>5310</v>
      </c>
    </row>
    <row r="1531" spans="8:13" x14ac:dyDescent="0.3">
      <c r="H1531" t="s">
        <v>3500</v>
      </c>
      <c r="I1531">
        <v>9772</v>
      </c>
      <c r="J1531">
        <v>9772</v>
      </c>
      <c r="K1531">
        <v>2792</v>
      </c>
      <c r="L1531">
        <v>1802501</v>
      </c>
      <c r="M1531">
        <f t="shared" si="23"/>
        <v>9772</v>
      </c>
    </row>
    <row r="1532" spans="8:13" x14ac:dyDescent="0.3">
      <c r="H1532" t="s">
        <v>3037</v>
      </c>
      <c r="I1532">
        <v>4600</v>
      </c>
      <c r="J1532">
        <v>4600</v>
      </c>
      <c r="K1532">
        <v>2329</v>
      </c>
      <c r="L1532">
        <v>1509265</v>
      </c>
      <c r="M1532">
        <f t="shared" si="23"/>
        <v>4600</v>
      </c>
    </row>
    <row r="1533" spans="8:13" x14ac:dyDescent="0.3">
      <c r="H1533" t="s">
        <v>3038</v>
      </c>
      <c r="I1533">
        <v>4811</v>
      </c>
      <c r="J1533">
        <v>4811</v>
      </c>
      <c r="K1533">
        <v>2330</v>
      </c>
      <c r="L1533">
        <v>1512672</v>
      </c>
      <c r="M1533">
        <f t="shared" si="23"/>
        <v>4811</v>
      </c>
    </row>
    <row r="1534" spans="8:13" x14ac:dyDescent="0.3">
      <c r="H1534" t="s">
        <v>3972</v>
      </c>
      <c r="I1534">
        <v>8341</v>
      </c>
      <c r="J1534">
        <v>8341</v>
      </c>
      <c r="K1534">
        <v>3264</v>
      </c>
      <c r="L1534">
        <v>2016364</v>
      </c>
      <c r="M1534">
        <f t="shared" si="23"/>
        <v>8341</v>
      </c>
    </row>
    <row r="1535" spans="8:13" x14ac:dyDescent="0.3">
      <c r="H1535" t="s">
        <v>811</v>
      </c>
      <c r="I1535">
        <v>7381</v>
      </c>
      <c r="J1535">
        <v>7381</v>
      </c>
      <c r="K1535">
        <v>102</v>
      </c>
      <c r="L1535">
        <v>209548</v>
      </c>
      <c r="M1535">
        <f t="shared" si="23"/>
        <v>7381</v>
      </c>
    </row>
    <row r="1536" spans="8:13" x14ac:dyDescent="0.3">
      <c r="H1536" t="s">
        <v>3348</v>
      </c>
      <c r="I1536">
        <v>7183</v>
      </c>
      <c r="J1536">
        <v>7183</v>
      </c>
      <c r="K1536">
        <v>2640</v>
      </c>
      <c r="L1536">
        <v>1731185</v>
      </c>
      <c r="M1536">
        <f t="shared" si="23"/>
        <v>7183</v>
      </c>
    </row>
    <row r="1537" spans="8:13" x14ac:dyDescent="0.3">
      <c r="H1537" t="s">
        <v>1675</v>
      </c>
      <c r="I1537">
        <v>6775</v>
      </c>
      <c r="J1537">
        <v>6775</v>
      </c>
      <c r="K1537">
        <v>966</v>
      </c>
      <c r="L1537">
        <v>626666</v>
      </c>
      <c r="M1537">
        <f t="shared" si="23"/>
        <v>6775</v>
      </c>
    </row>
    <row r="1538" spans="8:13" x14ac:dyDescent="0.3">
      <c r="H1538" t="s">
        <v>3501</v>
      </c>
      <c r="I1538">
        <v>9733</v>
      </c>
      <c r="J1538">
        <v>9733</v>
      </c>
      <c r="K1538">
        <v>2793</v>
      </c>
      <c r="L1538">
        <v>1815486</v>
      </c>
      <c r="M1538">
        <f t="shared" ref="M1538:M1601" si="24">IF(J1538-I1538&lt;&gt;0,"kérem megadni!",I1538)</f>
        <v>9733</v>
      </c>
    </row>
    <row r="1539" spans="8:13" x14ac:dyDescent="0.3">
      <c r="H1539" t="s">
        <v>4145</v>
      </c>
      <c r="I1539">
        <v>6421</v>
      </c>
      <c r="J1539">
        <v>6421</v>
      </c>
      <c r="K1539">
        <v>3437</v>
      </c>
      <c r="L1539">
        <v>328158</v>
      </c>
      <c r="M1539">
        <f t="shared" si="24"/>
        <v>6421</v>
      </c>
    </row>
    <row r="1540" spans="8:13" x14ac:dyDescent="0.3">
      <c r="H1540" t="s">
        <v>3349</v>
      </c>
      <c r="I1540">
        <v>7082</v>
      </c>
      <c r="J1540">
        <v>7082</v>
      </c>
      <c r="K1540">
        <v>2641</v>
      </c>
      <c r="L1540">
        <v>1727766</v>
      </c>
      <c r="M1540">
        <f t="shared" si="24"/>
        <v>7082</v>
      </c>
    </row>
    <row r="1541" spans="8:13" x14ac:dyDescent="0.3">
      <c r="H1541" t="s">
        <v>3039</v>
      </c>
      <c r="I1541">
        <v>4963</v>
      </c>
      <c r="J1541">
        <v>4963</v>
      </c>
      <c r="K1541">
        <v>2331</v>
      </c>
      <c r="L1541">
        <v>1509751</v>
      </c>
      <c r="M1541">
        <f t="shared" si="24"/>
        <v>4963</v>
      </c>
    </row>
    <row r="1542" spans="8:13" x14ac:dyDescent="0.3">
      <c r="H1542" t="s">
        <v>803</v>
      </c>
      <c r="I1542">
        <v>7841</v>
      </c>
      <c r="J1542">
        <v>7841</v>
      </c>
      <c r="K1542">
        <v>94</v>
      </c>
      <c r="L1542">
        <v>208651</v>
      </c>
      <c r="M1542">
        <f t="shared" si="24"/>
        <v>7841</v>
      </c>
    </row>
    <row r="1543" spans="8:13" x14ac:dyDescent="0.3">
      <c r="H1543" t="s">
        <v>1826</v>
      </c>
      <c r="I1543">
        <v>2424</v>
      </c>
      <c r="J1543">
        <v>2424</v>
      </c>
      <c r="K1543">
        <v>1117</v>
      </c>
      <c r="L1543">
        <v>734342</v>
      </c>
      <c r="M1543">
        <f t="shared" si="24"/>
        <v>2424</v>
      </c>
    </row>
    <row r="1544" spans="8:13" x14ac:dyDescent="0.3">
      <c r="H1544" t="s">
        <v>3973</v>
      </c>
      <c r="I1544">
        <v>8957</v>
      </c>
      <c r="J1544">
        <v>8957</v>
      </c>
      <c r="K1544">
        <v>3265</v>
      </c>
      <c r="L1544">
        <v>2013055</v>
      </c>
      <c r="M1544">
        <f t="shared" si="24"/>
        <v>8957</v>
      </c>
    </row>
    <row r="1545" spans="8:13" x14ac:dyDescent="0.3">
      <c r="H1545" t="s">
        <v>3741</v>
      </c>
      <c r="I1545">
        <v>8483</v>
      </c>
      <c r="J1545">
        <v>8483</v>
      </c>
      <c r="K1545">
        <v>3033</v>
      </c>
      <c r="L1545">
        <v>1923001</v>
      </c>
      <c r="M1545">
        <f t="shared" si="24"/>
        <v>8483</v>
      </c>
    </row>
    <row r="1546" spans="8:13" x14ac:dyDescent="0.3">
      <c r="H1546" t="s">
        <v>1638</v>
      </c>
      <c r="I1546">
        <v>6773</v>
      </c>
      <c r="J1546">
        <v>6773</v>
      </c>
      <c r="K1546">
        <v>929</v>
      </c>
      <c r="L1546">
        <v>608253</v>
      </c>
      <c r="M1546">
        <f t="shared" si="24"/>
        <v>6773</v>
      </c>
    </row>
    <row r="1547" spans="8:13" x14ac:dyDescent="0.3">
      <c r="H1547" t="s">
        <v>2315</v>
      </c>
      <c r="I1547">
        <v>2898</v>
      </c>
      <c r="J1547">
        <v>2898</v>
      </c>
      <c r="K1547">
        <v>1607</v>
      </c>
      <c r="L1547">
        <v>1102510</v>
      </c>
      <c r="M1547">
        <f t="shared" si="24"/>
        <v>2898</v>
      </c>
    </row>
    <row r="1548" spans="8:13" x14ac:dyDescent="0.3">
      <c r="H1548" t="s">
        <v>2581</v>
      </c>
      <c r="I1548">
        <v>2755</v>
      </c>
      <c r="J1548">
        <v>2755</v>
      </c>
      <c r="K1548">
        <v>1873</v>
      </c>
      <c r="L1548">
        <v>1332771</v>
      </c>
      <c r="M1548">
        <f t="shared" si="24"/>
        <v>2755</v>
      </c>
    </row>
    <row r="1549" spans="8:13" x14ac:dyDescent="0.3">
      <c r="H1549" t="s">
        <v>3350</v>
      </c>
      <c r="I1549">
        <v>7212</v>
      </c>
      <c r="J1549">
        <v>7212</v>
      </c>
      <c r="K1549">
        <v>2642</v>
      </c>
      <c r="L1549">
        <v>1722433</v>
      </c>
      <c r="M1549">
        <f t="shared" si="24"/>
        <v>7212</v>
      </c>
    </row>
    <row r="1550" spans="8:13" x14ac:dyDescent="0.3">
      <c r="H1550" t="s">
        <v>3040</v>
      </c>
      <c r="I1550">
        <v>4751</v>
      </c>
      <c r="J1550">
        <v>4751</v>
      </c>
      <c r="K1550">
        <v>2332</v>
      </c>
      <c r="L1550">
        <v>1507445</v>
      </c>
      <c r="M1550">
        <f t="shared" si="24"/>
        <v>4751</v>
      </c>
    </row>
    <row r="1551" spans="8:13" x14ac:dyDescent="0.3">
      <c r="H1551" t="s">
        <v>2582</v>
      </c>
      <c r="I1551">
        <v>2243</v>
      </c>
      <c r="J1551">
        <v>2243</v>
      </c>
      <c r="K1551">
        <v>1874</v>
      </c>
      <c r="L1551">
        <v>1331361</v>
      </c>
      <c r="M1551">
        <f t="shared" si="24"/>
        <v>2243</v>
      </c>
    </row>
    <row r="1552" spans="8:13" x14ac:dyDescent="0.3">
      <c r="H1552" t="s">
        <v>2095</v>
      </c>
      <c r="I1552">
        <v>4284</v>
      </c>
      <c r="J1552">
        <v>4284</v>
      </c>
      <c r="K1552">
        <v>1387</v>
      </c>
      <c r="L1552">
        <v>917455</v>
      </c>
      <c r="M1552">
        <f t="shared" si="24"/>
        <v>4284</v>
      </c>
    </row>
    <row r="1553" spans="8:13" x14ac:dyDescent="0.3">
      <c r="H1553" t="s">
        <v>3742</v>
      </c>
      <c r="I1553">
        <v>8468</v>
      </c>
      <c r="J1553">
        <v>8468</v>
      </c>
      <c r="K1553">
        <v>3034</v>
      </c>
      <c r="L1553">
        <v>1930182</v>
      </c>
      <c r="M1553">
        <f t="shared" si="24"/>
        <v>8468</v>
      </c>
    </row>
    <row r="1554" spans="8:13" x14ac:dyDescent="0.3">
      <c r="H1554" t="s">
        <v>2032</v>
      </c>
      <c r="I1554">
        <v>4138</v>
      </c>
      <c r="J1554">
        <v>4138</v>
      </c>
      <c r="K1554">
        <v>1324</v>
      </c>
      <c r="L1554">
        <v>902167</v>
      </c>
      <c r="M1554">
        <f t="shared" si="24"/>
        <v>4138</v>
      </c>
    </row>
    <row r="1555" spans="8:13" x14ac:dyDescent="0.3">
      <c r="H1555" t="s">
        <v>2316</v>
      </c>
      <c r="I1555">
        <v>2900</v>
      </c>
      <c r="J1555">
        <v>2900</v>
      </c>
      <c r="K1555">
        <v>1608</v>
      </c>
      <c r="L1555">
        <v>1105449</v>
      </c>
      <c r="M1555">
        <f t="shared" si="24"/>
        <v>2900</v>
      </c>
    </row>
    <row r="1556" spans="8:13" x14ac:dyDescent="0.3">
      <c r="H1556" t="s">
        <v>2317</v>
      </c>
      <c r="I1556">
        <v>2903</v>
      </c>
      <c r="J1556">
        <v>2903</v>
      </c>
      <c r="K1556">
        <v>1609</v>
      </c>
      <c r="L1556">
        <v>1105449</v>
      </c>
      <c r="M1556">
        <f t="shared" si="24"/>
        <v>2903</v>
      </c>
    </row>
    <row r="1557" spans="8:13" x14ac:dyDescent="0.3">
      <c r="H1557" t="s">
        <v>2318</v>
      </c>
      <c r="I1557">
        <v>2921</v>
      </c>
      <c r="J1557">
        <v>2921</v>
      </c>
      <c r="K1557">
        <v>1610</v>
      </c>
      <c r="L1557">
        <v>1105449</v>
      </c>
      <c r="M1557">
        <f t="shared" si="24"/>
        <v>2921</v>
      </c>
    </row>
    <row r="1558" spans="8:13" x14ac:dyDescent="0.3">
      <c r="H1558" t="s">
        <v>1344</v>
      </c>
      <c r="I1558">
        <v>3765</v>
      </c>
      <c r="J1558">
        <v>3765</v>
      </c>
      <c r="K1558">
        <v>635</v>
      </c>
      <c r="L1558">
        <v>510612</v>
      </c>
      <c r="M1558">
        <f t="shared" si="24"/>
        <v>3765</v>
      </c>
    </row>
    <row r="1559" spans="8:13" x14ac:dyDescent="0.3">
      <c r="H1559" t="s">
        <v>970</v>
      </c>
      <c r="I1559">
        <v>7300</v>
      </c>
      <c r="J1559">
        <v>7300</v>
      </c>
      <c r="K1559">
        <v>261</v>
      </c>
      <c r="L1559">
        <v>226408</v>
      </c>
      <c r="M1559">
        <f t="shared" si="24"/>
        <v>7300</v>
      </c>
    </row>
    <row r="1560" spans="8:13" x14ac:dyDescent="0.3">
      <c r="H1560" t="s">
        <v>3041</v>
      </c>
      <c r="I1560">
        <v>4765</v>
      </c>
      <c r="J1560">
        <v>4765</v>
      </c>
      <c r="K1560">
        <v>2333</v>
      </c>
      <c r="L1560">
        <v>1522336</v>
      </c>
      <c r="M1560">
        <f t="shared" si="24"/>
        <v>4765</v>
      </c>
    </row>
    <row r="1561" spans="8:13" x14ac:dyDescent="0.3">
      <c r="H1561" t="s">
        <v>2819</v>
      </c>
      <c r="I1561">
        <v>7582</v>
      </c>
      <c r="J1561">
        <v>7582</v>
      </c>
      <c r="K1561">
        <v>2111</v>
      </c>
      <c r="L1561">
        <v>1409858</v>
      </c>
      <c r="M1561">
        <f t="shared" si="24"/>
        <v>7582</v>
      </c>
    </row>
    <row r="1562" spans="8:13" x14ac:dyDescent="0.3">
      <c r="H1562" t="s">
        <v>1424</v>
      </c>
      <c r="I1562">
        <v>3937</v>
      </c>
      <c r="J1562">
        <v>3937</v>
      </c>
      <c r="K1562">
        <v>715</v>
      </c>
      <c r="L1562">
        <v>516559</v>
      </c>
      <c r="M1562">
        <f t="shared" si="24"/>
        <v>3937</v>
      </c>
    </row>
    <row r="1563" spans="8:13" x14ac:dyDescent="0.3">
      <c r="H1563" t="s">
        <v>3042</v>
      </c>
      <c r="I1563">
        <v>4622</v>
      </c>
      <c r="J1563">
        <v>4622</v>
      </c>
      <c r="K1563">
        <v>2334</v>
      </c>
      <c r="L1563">
        <v>1527146</v>
      </c>
      <c r="M1563">
        <f t="shared" si="24"/>
        <v>4622</v>
      </c>
    </row>
    <row r="1564" spans="8:13" x14ac:dyDescent="0.3">
      <c r="H1564" t="s">
        <v>2209</v>
      </c>
      <c r="I1564">
        <v>3356</v>
      </c>
      <c r="J1564">
        <v>3356</v>
      </c>
      <c r="K1564">
        <v>1501</v>
      </c>
      <c r="L1564">
        <v>1023995</v>
      </c>
      <c r="M1564">
        <f t="shared" si="24"/>
        <v>3356</v>
      </c>
    </row>
    <row r="1565" spans="8:13" x14ac:dyDescent="0.3">
      <c r="H1565" t="s">
        <v>1603</v>
      </c>
      <c r="I1565">
        <v>3775</v>
      </c>
      <c r="J1565">
        <v>3775</v>
      </c>
      <c r="K1565">
        <v>894</v>
      </c>
      <c r="L1565">
        <v>532498</v>
      </c>
      <c r="M1565">
        <f t="shared" si="24"/>
        <v>3775</v>
      </c>
    </row>
    <row r="1566" spans="8:13" x14ac:dyDescent="0.3">
      <c r="H1566" t="s">
        <v>3502</v>
      </c>
      <c r="I1566">
        <v>9943</v>
      </c>
      <c r="J1566">
        <v>9943</v>
      </c>
      <c r="K1566">
        <v>2794</v>
      </c>
      <c r="L1566">
        <v>1813028</v>
      </c>
      <c r="M1566">
        <f t="shared" si="24"/>
        <v>9943</v>
      </c>
    </row>
    <row r="1567" spans="8:13" x14ac:dyDescent="0.3">
      <c r="H1567" t="s">
        <v>1174</v>
      </c>
      <c r="I1567">
        <v>5553</v>
      </c>
      <c r="J1567">
        <v>5553</v>
      </c>
      <c r="K1567">
        <v>465</v>
      </c>
      <c r="L1567">
        <v>410287</v>
      </c>
      <c r="M1567">
        <f t="shared" si="24"/>
        <v>5553</v>
      </c>
    </row>
    <row r="1568" spans="8:13" x14ac:dyDescent="0.3">
      <c r="H1568" t="s">
        <v>1886</v>
      </c>
      <c r="I1568">
        <v>9144</v>
      </c>
      <c r="J1568">
        <v>9144</v>
      </c>
      <c r="K1568">
        <v>1177</v>
      </c>
      <c r="L1568">
        <v>811262</v>
      </c>
      <c r="M1568">
        <f t="shared" si="24"/>
        <v>9144</v>
      </c>
    </row>
    <row r="1569" spans="8:13" x14ac:dyDescent="0.3">
      <c r="H1569" t="s">
        <v>2119</v>
      </c>
      <c r="I1569">
        <v>4133</v>
      </c>
      <c r="J1569">
        <v>4133</v>
      </c>
      <c r="K1569">
        <v>1411</v>
      </c>
      <c r="L1569">
        <v>925964</v>
      </c>
      <c r="M1569">
        <f t="shared" si="24"/>
        <v>4133</v>
      </c>
    </row>
    <row r="1570" spans="8:13" x14ac:dyDescent="0.3">
      <c r="H1570" t="s">
        <v>1858</v>
      </c>
      <c r="I1570">
        <v>9495</v>
      </c>
      <c r="J1570">
        <v>9495</v>
      </c>
      <c r="K1570">
        <v>1149</v>
      </c>
      <c r="L1570">
        <v>806895</v>
      </c>
      <c r="M1570">
        <f t="shared" si="24"/>
        <v>9495</v>
      </c>
    </row>
    <row r="1571" spans="8:13" x14ac:dyDescent="0.3">
      <c r="H1571" t="s">
        <v>3351</v>
      </c>
      <c r="I1571">
        <v>7094</v>
      </c>
      <c r="J1571">
        <v>7094</v>
      </c>
      <c r="K1571">
        <v>2643</v>
      </c>
      <c r="L1571">
        <v>1721184</v>
      </c>
      <c r="M1571">
        <f t="shared" si="24"/>
        <v>7094</v>
      </c>
    </row>
    <row r="1572" spans="8:13" x14ac:dyDescent="0.3">
      <c r="H1572" t="s">
        <v>1492</v>
      </c>
      <c r="I1572">
        <v>3886</v>
      </c>
      <c r="J1572">
        <v>3886</v>
      </c>
      <c r="K1572">
        <v>783</v>
      </c>
      <c r="L1572">
        <v>522956</v>
      </c>
      <c r="M1572">
        <f t="shared" si="24"/>
        <v>3886</v>
      </c>
    </row>
    <row r="1573" spans="8:13" x14ac:dyDescent="0.3">
      <c r="H1573" t="s">
        <v>1965</v>
      </c>
      <c r="I1573">
        <v>9113</v>
      </c>
      <c r="J1573">
        <v>9113</v>
      </c>
      <c r="K1573">
        <v>1257</v>
      </c>
      <c r="L1573">
        <v>824633</v>
      </c>
      <c r="M1573">
        <f t="shared" si="24"/>
        <v>9113</v>
      </c>
    </row>
    <row r="1574" spans="8:13" x14ac:dyDescent="0.3">
      <c r="H1574" t="s">
        <v>797</v>
      </c>
      <c r="I1574">
        <v>7841</v>
      </c>
      <c r="J1574">
        <v>7841</v>
      </c>
      <c r="K1574">
        <v>88</v>
      </c>
      <c r="L1574">
        <v>208110</v>
      </c>
      <c r="M1574">
        <f t="shared" si="24"/>
        <v>7841</v>
      </c>
    </row>
    <row r="1575" spans="8:13" x14ac:dyDescent="0.3">
      <c r="H1575" t="s">
        <v>2584</v>
      </c>
      <c r="I1575">
        <v>2612</v>
      </c>
      <c r="J1575">
        <v>2612</v>
      </c>
      <c r="K1575">
        <v>1876</v>
      </c>
      <c r="L1575">
        <v>1327687</v>
      </c>
      <c r="M1575">
        <f t="shared" si="24"/>
        <v>2612</v>
      </c>
    </row>
    <row r="1576" spans="8:13" x14ac:dyDescent="0.3">
      <c r="H1576" t="s">
        <v>2585</v>
      </c>
      <c r="I1576">
        <v>2625</v>
      </c>
      <c r="J1576">
        <v>2625</v>
      </c>
      <c r="K1576">
        <v>1877</v>
      </c>
      <c r="L1576">
        <v>1324679</v>
      </c>
      <c r="M1576">
        <f t="shared" si="24"/>
        <v>2625</v>
      </c>
    </row>
    <row r="1577" spans="8:13" x14ac:dyDescent="0.3">
      <c r="H1577" t="s">
        <v>3043</v>
      </c>
      <c r="I1577">
        <v>4482</v>
      </c>
      <c r="J1577">
        <v>4482</v>
      </c>
      <c r="K1577">
        <v>2335</v>
      </c>
      <c r="L1577">
        <v>1523728</v>
      </c>
      <c r="M1577">
        <f t="shared" si="24"/>
        <v>4482</v>
      </c>
    </row>
    <row r="1578" spans="8:13" x14ac:dyDescent="0.3">
      <c r="H1578" t="s">
        <v>1222</v>
      </c>
      <c r="I1578">
        <v>5536</v>
      </c>
      <c r="J1578">
        <v>5536</v>
      </c>
      <c r="K1578">
        <v>513</v>
      </c>
      <c r="L1578">
        <v>429531</v>
      </c>
      <c r="M1578">
        <f t="shared" si="24"/>
        <v>5536</v>
      </c>
    </row>
    <row r="1579" spans="8:13" x14ac:dyDescent="0.3">
      <c r="H1579" t="s">
        <v>952</v>
      </c>
      <c r="I1579">
        <v>7847</v>
      </c>
      <c r="J1579">
        <v>7847</v>
      </c>
      <c r="K1579">
        <v>243</v>
      </c>
      <c r="L1579">
        <v>224226</v>
      </c>
      <c r="M1579">
        <f t="shared" si="24"/>
        <v>7847</v>
      </c>
    </row>
    <row r="1580" spans="8:13" x14ac:dyDescent="0.3">
      <c r="H1580" t="s">
        <v>852</v>
      </c>
      <c r="I1580">
        <v>7678</v>
      </c>
      <c r="J1580">
        <v>7678</v>
      </c>
      <c r="K1580">
        <v>143</v>
      </c>
      <c r="L1580">
        <v>214517</v>
      </c>
      <c r="M1580">
        <f t="shared" si="24"/>
        <v>7678</v>
      </c>
    </row>
    <row r="1581" spans="8:13" x14ac:dyDescent="0.3">
      <c r="H1581" t="s">
        <v>1555</v>
      </c>
      <c r="I1581">
        <v>3992</v>
      </c>
      <c r="J1581">
        <v>3992</v>
      </c>
      <c r="K1581">
        <v>846</v>
      </c>
      <c r="L1581">
        <v>528547</v>
      </c>
      <c r="M1581">
        <f t="shared" si="24"/>
        <v>3992</v>
      </c>
    </row>
    <row r="1582" spans="8:13" x14ac:dyDescent="0.3">
      <c r="H1582" t="s">
        <v>2423</v>
      </c>
      <c r="I1582">
        <v>3053</v>
      </c>
      <c r="J1582">
        <v>3053</v>
      </c>
      <c r="K1582">
        <v>1715</v>
      </c>
      <c r="L1582">
        <v>1213842</v>
      </c>
      <c r="M1582">
        <f t="shared" si="24"/>
        <v>3053</v>
      </c>
    </row>
    <row r="1583" spans="8:13" x14ac:dyDescent="0.3">
      <c r="H1583" t="s">
        <v>774</v>
      </c>
      <c r="I1583">
        <v>7761</v>
      </c>
      <c r="J1583">
        <v>7761</v>
      </c>
      <c r="K1583">
        <v>65</v>
      </c>
      <c r="L1583">
        <v>206336</v>
      </c>
      <c r="M1583">
        <f t="shared" si="24"/>
        <v>7761</v>
      </c>
    </row>
    <row r="1584" spans="8:13" x14ac:dyDescent="0.3">
      <c r="H1584" t="s">
        <v>3974</v>
      </c>
      <c r="I1584">
        <v>8988</v>
      </c>
      <c r="J1584">
        <v>8988</v>
      </c>
      <c r="K1584">
        <v>3266</v>
      </c>
      <c r="L1584">
        <v>2013082</v>
      </c>
      <c r="M1584">
        <f t="shared" si="24"/>
        <v>8988</v>
      </c>
    </row>
    <row r="1585" spans="8:13" x14ac:dyDescent="0.3">
      <c r="H1585" t="s">
        <v>964</v>
      </c>
      <c r="I1585">
        <v>7334</v>
      </c>
      <c r="J1585">
        <v>7334</v>
      </c>
      <c r="K1585">
        <v>255</v>
      </c>
      <c r="L1585">
        <v>225247</v>
      </c>
      <c r="M1585">
        <f t="shared" si="24"/>
        <v>7334</v>
      </c>
    </row>
    <row r="1586" spans="8:13" x14ac:dyDescent="0.3">
      <c r="H1586" t="s">
        <v>3507</v>
      </c>
      <c r="I1586">
        <v>9553</v>
      </c>
      <c r="J1586">
        <v>9553</v>
      </c>
      <c r="K1586">
        <v>2799</v>
      </c>
      <c r="L1586">
        <v>1804190</v>
      </c>
      <c r="M1586">
        <f t="shared" si="24"/>
        <v>9553</v>
      </c>
    </row>
    <row r="1587" spans="8:13" x14ac:dyDescent="0.3">
      <c r="H1587" t="s">
        <v>745</v>
      </c>
      <c r="I1587">
        <v>7639</v>
      </c>
      <c r="J1587">
        <v>7639</v>
      </c>
      <c r="K1587">
        <v>36</v>
      </c>
      <c r="L1587">
        <v>203540</v>
      </c>
      <c r="M1587">
        <f t="shared" si="24"/>
        <v>7639</v>
      </c>
    </row>
    <row r="1588" spans="8:13" x14ac:dyDescent="0.3">
      <c r="H1588" t="s">
        <v>2818</v>
      </c>
      <c r="I1588">
        <v>7530</v>
      </c>
      <c r="J1588">
        <v>7530</v>
      </c>
      <c r="K1588">
        <v>2110</v>
      </c>
      <c r="L1588">
        <v>1413745</v>
      </c>
      <c r="M1588">
        <f t="shared" si="24"/>
        <v>7530</v>
      </c>
    </row>
    <row r="1589" spans="8:13" x14ac:dyDescent="0.3">
      <c r="H1589" t="s">
        <v>3044</v>
      </c>
      <c r="I1589">
        <v>4965</v>
      </c>
      <c r="J1589">
        <v>4965</v>
      </c>
      <c r="K1589">
        <v>2336</v>
      </c>
      <c r="L1589">
        <v>1516665</v>
      </c>
      <c r="M1589">
        <f t="shared" si="24"/>
        <v>4965</v>
      </c>
    </row>
    <row r="1590" spans="8:13" x14ac:dyDescent="0.3">
      <c r="H1590" t="s">
        <v>3352</v>
      </c>
      <c r="I1590">
        <v>7052</v>
      </c>
      <c r="J1590">
        <v>7052</v>
      </c>
      <c r="K1590">
        <v>2644</v>
      </c>
      <c r="L1590">
        <v>1710463</v>
      </c>
      <c r="M1590">
        <f t="shared" si="24"/>
        <v>7052</v>
      </c>
    </row>
    <row r="1591" spans="8:13" x14ac:dyDescent="0.3">
      <c r="H1591" t="s">
        <v>884</v>
      </c>
      <c r="I1591">
        <v>7717</v>
      </c>
      <c r="J1591">
        <v>7717</v>
      </c>
      <c r="K1591">
        <v>175</v>
      </c>
      <c r="L1591">
        <v>217899</v>
      </c>
      <c r="M1591">
        <f t="shared" si="24"/>
        <v>7717</v>
      </c>
    </row>
    <row r="1592" spans="8:13" x14ac:dyDescent="0.3">
      <c r="H1592" t="s">
        <v>2210</v>
      </c>
      <c r="I1592">
        <v>3372</v>
      </c>
      <c r="J1592">
        <v>3372</v>
      </c>
      <c r="K1592">
        <v>1502</v>
      </c>
      <c r="L1592">
        <v>1014535</v>
      </c>
      <c r="M1592">
        <f t="shared" si="24"/>
        <v>3372</v>
      </c>
    </row>
    <row r="1593" spans="8:13" x14ac:dyDescent="0.3">
      <c r="H1593" t="s">
        <v>2319</v>
      </c>
      <c r="I1593">
        <v>2853</v>
      </c>
      <c r="J1593">
        <v>2853</v>
      </c>
      <c r="K1593">
        <v>1611</v>
      </c>
      <c r="L1593">
        <v>1107630</v>
      </c>
      <c r="M1593">
        <f t="shared" si="24"/>
        <v>2853</v>
      </c>
    </row>
    <row r="1594" spans="8:13" x14ac:dyDescent="0.3">
      <c r="H1594" t="s">
        <v>3045</v>
      </c>
      <c r="I1594">
        <v>4943</v>
      </c>
      <c r="J1594">
        <v>4943</v>
      </c>
      <c r="K1594">
        <v>2337</v>
      </c>
      <c r="L1594">
        <v>1523612</v>
      </c>
      <c r="M1594">
        <f t="shared" si="24"/>
        <v>4943</v>
      </c>
    </row>
    <row r="1595" spans="8:13" x14ac:dyDescent="0.3">
      <c r="H1595" t="s">
        <v>1084</v>
      </c>
      <c r="I1595">
        <v>6134</v>
      </c>
      <c r="J1595">
        <v>6134</v>
      </c>
      <c r="K1595">
        <v>375</v>
      </c>
      <c r="L1595">
        <v>313806</v>
      </c>
      <c r="M1595">
        <f t="shared" si="24"/>
        <v>6134</v>
      </c>
    </row>
    <row r="1596" spans="8:13" x14ac:dyDescent="0.3">
      <c r="H1596" t="s">
        <v>3508</v>
      </c>
      <c r="I1596">
        <v>9900</v>
      </c>
      <c r="J1596">
        <v>9900</v>
      </c>
      <c r="K1596">
        <v>2800</v>
      </c>
      <c r="L1596">
        <v>1813532</v>
      </c>
      <c r="M1596">
        <f t="shared" si="24"/>
        <v>9900</v>
      </c>
    </row>
    <row r="1597" spans="8:13" x14ac:dyDescent="0.3">
      <c r="H1597" t="s">
        <v>3509</v>
      </c>
      <c r="I1597">
        <v>9909</v>
      </c>
      <c r="J1597">
        <v>9909</v>
      </c>
      <c r="K1597">
        <v>2801</v>
      </c>
      <c r="L1597">
        <v>1813532</v>
      </c>
      <c r="M1597">
        <f t="shared" si="24"/>
        <v>9909</v>
      </c>
    </row>
    <row r="1598" spans="8:13" x14ac:dyDescent="0.3">
      <c r="H1598" t="s">
        <v>2050</v>
      </c>
      <c r="I1598">
        <v>4136</v>
      </c>
      <c r="J1598">
        <v>4136</v>
      </c>
      <c r="K1598">
        <v>1342</v>
      </c>
      <c r="L1598">
        <v>905573</v>
      </c>
      <c r="M1598">
        <f t="shared" si="24"/>
        <v>4136</v>
      </c>
    </row>
    <row r="1599" spans="8:13" x14ac:dyDescent="0.3">
      <c r="H1599" t="s">
        <v>2320</v>
      </c>
      <c r="I1599">
        <v>2851</v>
      </c>
      <c r="J1599">
        <v>2851</v>
      </c>
      <c r="K1599">
        <v>1612</v>
      </c>
      <c r="L1599">
        <v>1130553</v>
      </c>
      <c r="M1599">
        <f t="shared" si="24"/>
        <v>2851</v>
      </c>
    </row>
    <row r="1600" spans="8:13" x14ac:dyDescent="0.3">
      <c r="H1600" t="s">
        <v>1528</v>
      </c>
      <c r="I1600">
        <v>3577</v>
      </c>
      <c r="J1600">
        <v>3577</v>
      </c>
      <c r="K1600">
        <v>819</v>
      </c>
      <c r="L1600">
        <v>526602</v>
      </c>
      <c r="M1600">
        <f t="shared" si="24"/>
        <v>3577</v>
      </c>
    </row>
    <row r="1601" spans="8:13" x14ac:dyDescent="0.3">
      <c r="H1601" t="s">
        <v>2820</v>
      </c>
      <c r="I1601">
        <v>8617</v>
      </c>
      <c r="J1601">
        <v>8617</v>
      </c>
      <c r="K1601">
        <v>2112</v>
      </c>
      <c r="L1601">
        <v>1415510</v>
      </c>
      <c r="M1601">
        <f t="shared" si="24"/>
        <v>8617</v>
      </c>
    </row>
    <row r="1602" spans="8:13" x14ac:dyDescent="0.3">
      <c r="H1602" t="s">
        <v>1177</v>
      </c>
      <c r="I1602">
        <v>5516</v>
      </c>
      <c r="J1602">
        <v>5516</v>
      </c>
      <c r="K1602">
        <v>468</v>
      </c>
      <c r="L1602">
        <v>411615</v>
      </c>
      <c r="M1602">
        <f t="shared" ref="M1602:M1665" si="25">IF(J1602-I1602&lt;&gt;0,"kérem megadni!",I1602)</f>
        <v>5516</v>
      </c>
    </row>
    <row r="1603" spans="8:13" x14ac:dyDescent="0.3">
      <c r="H1603" t="s">
        <v>1175</v>
      </c>
      <c r="I1603">
        <v>5539</v>
      </c>
      <c r="J1603">
        <v>5539</v>
      </c>
      <c r="K1603">
        <v>466</v>
      </c>
      <c r="L1603">
        <v>410764</v>
      </c>
      <c r="M1603">
        <f t="shared" si="25"/>
        <v>5539</v>
      </c>
    </row>
    <row r="1604" spans="8:13" x14ac:dyDescent="0.3">
      <c r="H1604" t="s">
        <v>1184</v>
      </c>
      <c r="I1604">
        <v>5622</v>
      </c>
      <c r="J1604">
        <v>5622</v>
      </c>
      <c r="K1604">
        <v>475</v>
      </c>
      <c r="L1604">
        <v>412900</v>
      </c>
      <c r="M1604">
        <f t="shared" si="25"/>
        <v>5622</v>
      </c>
    </row>
    <row r="1605" spans="8:13" x14ac:dyDescent="0.3">
      <c r="H1605" t="s">
        <v>2583</v>
      </c>
      <c r="I1605">
        <v>2745</v>
      </c>
      <c r="J1605">
        <v>2745</v>
      </c>
      <c r="K1605">
        <v>1875</v>
      </c>
      <c r="L1605">
        <v>1332975</v>
      </c>
      <c r="M1605">
        <f t="shared" si="25"/>
        <v>2745</v>
      </c>
    </row>
    <row r="1606" spans="8:13" x14ac:dyDescent="0.3">
      <c r="H1606" t="s">
        <v>1228</v>
      </c>
      <c r="I1606">
        <v>5536</v>
      </c>
      <c r="J1606">
        <v>5536</v>
      </c>
      <c r="K1606">
        <v>519</v>
      </c>
      <c r="L1606">
        <v>430164</v>
      </c>
      <c r="M1606">
        <f t="shared" si="25"/>
        <v>5536</v>
      </c>
    </row>
    <row r="1607" spans="8:13" x14ac:dyDescent="0.3">
      <c r="H1607" t="s">
        <v>2133</v>
      </c>
      <c r="I1607">
        <v>4136</v>
      </c>
      <c r="J1607">
        <v>4136</v>
      </c>
      <c r="K1607">
        <v>1425</v>
      </c>
      <c r="L1607">
        <v>931130</v>
      </c>
      <c r="M1607">
        <f t="shared" si="25"/>
        <v>4136</v>
      </c>
    </row>
    <row r="1608" spans="8:13" x14ac:dyDescent="0.3">
      <c r="H1608" t="s">
        <v>2060</v>
      </c>
      <c r="I1608">
        <v>4135</v>
      </c>
      <c r="J1608">
        <v>4135</v>
      </c>
      <c r="K1608">
        <v>1352</v>
      </c>
      <c r="L1608">
        <v>908943</v>
      </c>
      <c r="M1608">
        <f t="shared" si="25"/>
        <v>4135</v>
      </c>
    </row>
    <row r="1609" spans="8:13" x14ac:dyDescent="0.3">
      <c r="H1609" t="s">
        <v>1809</v>
      </c>
      <c r="I1609">
        <v>8152</v>
      </c>
      <c r="J1609">
        <v>8152</v>
      </c>
      <c r="K1609">
        <v>1100</v>
      </c>
      <c r="L1609">
        <v>730650</v>
      </c>
      <c r="M1609">
        <f t="shared" si="25"/>
        <v>8152</v>
      </c>
    </row>
    <row r="1610" spans="8:13" x14ac:dyDescent="0.3">
      <c r="H1610" t="s">
        <v>3503</v>
      </c>
      <c r="I1610">
        <v>9730</v>
      </c>
      <c r="J1610">
        <v>9730</v>
      </c>
      <c r="K1610">
        <v>2795</v>
      </c>
      <c r="L1610">
        <v>1816832</v>
      </c>
      <c r="M1610">
        <f t="shared" si="25"/>
        <v>9730</v>
      </c>
    </row>
    <row r="1611" spans="8:13" x14ac:dyDescent="0.3">
      <c r="H1611" t="s">
        <v>3504</v>
      </c>
      <c r="I1611">
        <v>9725</v>
      </c>
      <c r="J1611">
        <v>9725</v>
      </c>
      <c r="K1611">
        <v>2796</v>
      </c>
      <c r="L1611">
        <v>1805740</v>
      </c>
      <c r="M1611">
        <f t="shared" si="25"/>
        <v>9725</v>
      </c>
    </row>
    <row r="1612" spans="8:13" x14ac:dyDescent="0.3">
      <c r="H1612" t="s">
        <v>3505</v>
      </c>
      <c r="I1612">
        <v>9739</v>
      </c>
      <c r="J1612">
        <v>9739</v>
      </c>
      <c r="K1612">
        <v>2797</v>
      </c>
      <c r="L1612">
        <v>1826046</v>
      </c>
      <c r="M1612">
        <f t="shared" si="25"/>
        <v>9739</v>
      </c>
    </row>
    <row r="1613" spans="8:13" x14ac:dyDescent="0.3">
      <c r="H1613" t="s">
        <v>3506</v>
      </c>
      <c r="I1613">
        <v>9725</v>
      </c>
      <c r="J1613">
        <v>9725</v>
      </c>
      <c r="K1613">
        <v>2798</v>
      </c>
      <c r="L1613">
        <v>1820109</v>
      </c>
      <c r="M1613">
        <f t="shared" si="25"/>
        <v>9725</v>
      </c>
    </row>
    <row r="1614" spans="8:13" x14ac:dyDescent="0.3">
      <c r="H1614" t="s">
        <v>2821</v>
      </c>
      <c r="I1614">
        <v>8627</v>
      </c>
      <c r="J1614">
        <v>8627</v>
      </c>
      <c r="K1614">
        <v>2113</v>
      </c>
      <c r="L1614">
        <v>1418148</v>
      </c>
      <c r="M1614">
        <f t="shared" si="25"/>
        <v>8627</v>
      </c>
    </row>
    <row r="1615" spans="8:13" x14ac:dyDescent="0.3">
      <c r="H1615" t="s">
        <v>1168</v>
      </c>
      <c r="I1615">
        <v>5725</v>
      </c>
      <c r="J1615">
        <v>5725</v>
      </c>
      <c r="K1615">
        <v>459</v>
      </c>
      <c r="L1615">
        <v>406804</v>
      </c>
      <c r="M1615">
        <f t="shared" si="25"/>
        <v>5725</v>
      </c>
    </row>
    <row r="1616" spans="8:13" x14ac:dyDescent="0.3">
      <c r="H1616" t="s">
        <v>3240</v>
      </c>
      <c r="I1616">
        <v>5062</v>
      </c>
      <c r="J1616">
        <v>5062</v>
      </c>
      <c r="K1616">
        <v>2532</v>
      </c>
      <c r="L1616">
        <v>1611235</v>
      </c>
      <c r="M1616">
        <f t="shared" si="25"/>
        <v>5062</v>
      </c>
    </row>
    <row r="1617" spans="8:13" x14ac:dyDescent="0.3">
      <c r="H1617" t="s">
        <v>3743</v>
      </c>
      <c r="I1617">
        <v>8254</v>
      </c>
      <c r="J1617">
        <v>8254</v>
      </c>
      <c r="K1617">
        <v>3035</v>
      </c>
      <c r="L1617">
        <v>1923454</v>
      </c>
      <c r="M1617">
        <f t="shared" si="25"/>
        <v>8254</v>
      </c>
    </row>
    <row r="1618" spans="8:13" x14ac:dyDescent="0.3">
      <c r="H1618" t="s">
        <v>860</v>
      </c>
      <c r="I1618">
        <v>7673</v>
      </c>
      <c r="J1618">
        <v>7673</v>
      </c>
      <c r="K1618">
        <v>151</v>
      </c>
      <c r="L1618">
        <v>215538</v>
      </c>
      <c r="M1618">
        <f t="shared" si="25"/>
        <v>7673</v>
      </c>
    </row>
    <row r="1619" spans="8:13" x14ac:dyDescent="0.3">
      <c r="H1619" t="s">
        <v>785</v>
      </c>
      <c r="I1619">
        <v>7675</v>
      </c>
      <c r="J1619">
        <v>7675</v>
      </c>
      <c r="K1619">
        <v>76</v>
      </c>
      <c r="L1619">
        <v>206992</v>
      </c>
      <c r="M1619">
        <f t="shared" si="25"/>
        <v>7675</v>
      </c>
    </row>
    <row r="1620" spans="8:13" x14ac:dyDescent="0.3">
      <c r="H1620" t="s">
        <v>1644</v>
      </c>
      <c r="I1620">
        <v>6912</v>
      </c>
      <c r="J1620">
        <v>6912</v>
      </c>
      <c r="K1620">
        <v>935</v>
      </c>
      <c r="L1620">
        <v>609955</v>
      </c>
      <c r="M1620">
        <f t="shared" si="25"/>
        <v>6912</v>
      </c>
    </row>
    <row r="1621" spans="8:13" x14ac:dyDescent="0.3">
      <c r="H1621" t="s">
        <v>3744</v>
      </c>
      <c r="I1621">
        <v>8274</v>
      </c>
      <c r="J1621">
        <v>8274</v>
      </c>
      <c r="K1621">
        <v>3036</v>
      </c>
      <c r="L1621">
        <v>1925858</v>
      </c>
      <c r="M1621">
        <f t="shared" si="25"/>
        <v>8274</v>
      </c>
    </row>
    <row r="1622" spans="8:13" x14ac:dyDescent="0.3">
      <c r="H1622" t="s">
        <v>1455</v>
      </c>
      <c r="I1622">
        <v>3821</v>
      </c>
      <c r="J1622">
        <v>3821</v>
      </c>
      <c r="K1622">
        <v>746</v>
      </c>
      <c r="L1622">
        <v>519576</v>
      </c>
      <c r="M1622">
        <f t="shared" si="25"/>
        <v>3821</v>
      </c>
    </row>
    <row r="1623" spans="8:13" x14ac:dyDescent="0.3">
      <c r="H1623" t="s">
        <v>1821</v>
      </c>
      <c r="I1623">
        <v>2458</v>
      </c>
      <c r="J1623">
        <v>2458</v>
      </c>
      <c r="K1623">
        <v>1112</v>
      </c>
      <c r="L1623">
        <v>734209</v>
      </c>
      <c r="M1623">
        <f t="shared" si="25"/>
        <v>2458</v>
      </c>
    </row>
    <row r="1624" spans="8:13" x14ac:dyDescent="0.3">
      <c r="H1624" t="s">
        <v>1052</v>
      </c>
      <c r="I1624">
        <v>6097</v>
      </c>
      <c r="J1624">
        <v>6097</v>
      </c>
      <c r="K1624">
        <v>343</v>
      </c>
      <c r="L1624">
        <v>305856</v>
      </c>
      <c r="M1624">
        <f t="shared" si="25"/>
        <v>6097</v>
      </c>
    </row>
    <row r="1625" spans="8:13" x14ac:dyDescent="0.3">
      <c r="H1625" t="s">
        <v>1189</v>
      </c>
      <c r="I1625">
        <v>5746</v>
      </c>
      <c r="J1625">
        <v>5746</v>
      </c>
      <c r="K1625">
        <v>480</v>
      </c>
      <c r="L1625">
        <v>416045</v>
      </c>
      <c r="M1625">
        <f t="shared" si="25"/>
        <v>5746</v>
      </c>
    </row>
    <row r="1626" spans="8:13" x14ac:dyDescent="0.3">
      <c r="H1626" t="s">
        <v>1053</v>
      </c>
      <c r="I1626">
        <v>6435</v>
      </c>
      <c r="J1626">
        <v>6435</v>
      </c>
      <c r="K1626">
        <v>344</v>
      </c>
      <c r="L1626">
        <v>306044</v>
      </c>
      <c r="M1626">
        <f t="shared" si="25"/>
        <v>6435</v>
      </c>
    </row>
    <row r="1627" spans="8:13" x14ac:dyDescent="0.3">
      <c r="H1627" t="s">
        <v>1058</v>
      </c>
      <c r="I1627">
        <v>6043</v>
      </c>
      <c r="J1627">
        <v>6043</v>
      </c>
      <c r="K1627">
        <v>349</v>
      </c>
      <c r="L1627">
        <v>307728</v>
      </c>
      <c r="M1627">
        <f t="shared" si="25"/>
        <v>6043</v>
      </c>
    </row>
    <row r="1628" spans="8:13" x14ac:dyDescent="0.3">
      <c r="H1628" t="s">
        <v>3241</v>
      </c>
      <c r="I1628">
        <v>5412</v>
      </c>
      <c r="J1628">
        <v>5412</v>
      </c>
      <c r="K1628">
        <v>2533</v>
      </c>
      <c r="L1628">
        <v>1605254</v>
      </c>
      <c r="M1628">
        <f t="shared" si="25"/>
        <v>5412</v>
      </c>
    </row>
    <row r="1629" spans="8:13" x14ac:dyDescent="0.3">
      <c r="H1629" t="s">
        <v>1139</v>
      </c>
      <c r="I1629">
        <v>6413</v>
      </c>
      <c r="J1629">
        <v>6413</v>
      </c>
      <c r="K1629">
        <v>430</v>
      </c>
      <c r="L1629">
        <v>329027</v>
      </c>
      <c r="M1629">
        <f t="shared" si="25"/>
        <v>6413</v>
      </c>
    </row>
    <row r="1630" spans="8:13" x14ac:dyDescent="0.3">
      <c r="H1630" t="s">
        <v>3242</v>
      </c>
      <c r="I1630">
        <v>5340</v>
      </c>
      <c r="J1630">
        <v>5340</v>
      </c>
      <c r="K1630">
        <v>2534</v>
      </c>
      <c r="L1630">
        <v>1622567</v>
      </c>
      <c r="M1630">
        <f t="shared" si="25"/>
        <v>5340</v>
      </c>
    </row>
    <row r="1631" spans="8:13" x14ac:dyDescent="0.3">
      <c r="H1631" t="s">
        <v>3243</v>
      </c>
      <c r="I1631">
        <v>5321</v>
      </c>
      <c r="J1631">
        <v>5321</v>
      </c>
      <c r="K1631">
        <v>2535</v>
      </c>
      <c r="L1631">
        <v>1623171</v>
      </c>
      <c r="M1631">
        <f t="shared" si="25"/>
        <v>5321</v>
      </c>
    </row>
    <row r="1632" spans="8:13" x14ac:dyDescent="0.3">
      <c r="H1632" t="s">
        <v>1148</v>
      </c>
      <c r="I1632">
        <v>6096</v>
      </c>
      <c r="J1632">
        <v>6096</v>
      </c>
      <c r="K1632">
        <v>439</v>
      </c>
      <c r="L1632">
        <v>331918</v>
      </c>
      <c r="M1632">
        <f t="shared" si="25"/>
        <v>6096</v>
      </c>
    </row>
    <row r="1633" spans="8:13" x14ac:dyDescent="0.3">
      <c r="H1633" t="s">
        <v>1147</v>
      </c>
      <c r="I1633">
        <v>6115</v>
      </c>
      <c r="J1633">
        <v>6115</v>
      </c>
      <c r="K1633">
        <v>438</v>
      </c>
      <c r="L1633">
        <v>331893</v>
      </c>
      <c r="M1633">
        <f t="shared" si="25"/>
        <v>6115</v>
      </c>
    </row>
    <row r="1634" spans="8:13" x14ac:dyDescent="0.3">
      <c r="H1634" t="s">
        <v>3244</v>
      </c>
      <c r="I1634">
        <v>5440</v>
      </c>
      <c r="J1634">
        <v>5440</v>
      </c>
      <c r="K1634">
        <v>2536</v>
      </c>
      <c r="L1634">
        <v>1632504</v>
      </c>
      <c r="M1634">
        <f t="shared" si="25"/>
        <v>5440</v>
      </c>
    </row>
    <row r="1635" spans="8:13" x14ac:dyDescent="0.3">
      <c r="H1635" t="s">
        <v>3245</v>
      </c>
      <c r="I1635">
        <v>5449</v>
      </c>
      <c r="J1635">
        <v>5449</v>
      </c>
      <c r="K1635">
        <v>2537</v>
      </c>
      <c r="L1635">
        <v>1632504</v>
      </c>
      <c r="M1635">
        <f t="shared" si="25"/>
        <v>5449</v>
      </c>
    </row>
    <row r="1636" spans="8:13" x14ac:dyDescent="0.3">
      <c r="H1636" t="s">
        <v>4144</v>
      </c>
      <c r="I1636">
        <v>6090</v>
      </c>
      <c r="J1636">
        <v>6090</v>
      </c>
      <c r="K1636">
        <v>3436</v>
      </c>
      <c r="L1636">
        <v>328130</v>
      </c>
      <c r="M1636">
        <f t="shared" si="25"/>
        <v>6090</v>
      </c>
    </row>
    <row r="1637" spans="8:13" x14ac:dyDescent="0.3">
      <c r="H1637" t="s">
        <v>2008</v>
      </c>
      <c r="I1637">
        <v>9184</v>
      </c>
      <c r="J1637">
        <v>9184</v>
      </c>
      <c r="K1637">
        <v>1300</v>
      </c>
      <c r="L1637">
        <v>831626</v>
      </c>
      <c r="M1637">
        <f t="shared" si="25"/>
        <v>9184</v>
      </c>
    </row>
    <row r="1638" spans="8:13" x14ac:dyDescent="0.3">
      <c r="H1638" t="s">
        <v>3745</v>
      </c>
      <c r="I1638">
        <v>8595</v>
      </c>
      <c r="J1638">
        <v>8595</v>
      </c>
      <c r="K1638">
        <v>3037</v>
      </c>
      <c r="L1638">
        <v>1926541</v>
      </c>
      <c r="M1638">
        <f t="shared" si="25"/>
        <v>8595</v>
      </c>
    </row>
    <row r="1639" spans="8:13" x14ac:dyDescent="0.3">
      <c r="H1639" t="s">
        <v>1444</v>
      </c>
      <c r="I1639">
        <v>3813</v>
      </c>
      <c r="J1639">
        <v>3813</v>
      </c>
      <c r="K1639">
        <v>735</v>
      </c>
      <c r="L1639">
        <v>518722</v>
      </c>
      <c r="M1639">
        <f t="shared" si="25"/>
        <v>3813</v>
      </c>
    </row>
    <row r="1640" spans="8:13" x14ac:dyDescent="0.3">
      <c r="H1640" t="s">
        <v>3353</v>
      </c>
      <c r="I1640">
        <v>7226</v>
      </c>
      <c r="J1640">
        <v>7226</v>
      </c>
      <c r="K1640">
        <v>2645</v>
      </c>
      <c r="L1640">
        <v>1720507</v>
      </c>
      <c r="M1640">
        <f t="shared" si="25"/>
        <v>7226</v>
      </c>
    </row>
    <row r="1641" spans="8:13" x14ac:dyDescent="0.3">
      <c r="H1641" t="s">
        <v>1365</v>
      </c>
      <c r="I1641">
        <v>3732</v>
      </c>
      <c r="J1641">
        <v>3732</v>
      </c>
      <c r="K1641">
        <v>656</v>
      </c>
      <c r="L1641">
        <v>511819</v>
      </c>
      <c r="M1641">
        <f t="shared" si="25"/>
        <v>3732</v>
      </c>
    </row>
    <row r="1642" spans="8:13" x14ac:dyDescent="0.3">
      <c r="H1642" t="s">
        <v>3975</v>
      </c>
      <c r="I1642">
        <v>8919</v>
      </c>
      <c r="J1642">
        <v>8919</v>
      </c>
      <c r="K1642">
        <v>3267</v>
      </c>
      <c r="L1642">
        <v>2019479</v>
      </c>
      <c r="M1642">
        <f t="shared" si="25"/>
        <v>8919</v>
      </c>
    </row>
    <row r="1643" spans="8:13" x14ac:dyDescent="0.3">
      <c r="H1643" t="s">
        <v>2822</v>
      </c>
      <c r="I1643">
        <v>7541</v>
      </c>
      <c r="J1643">
        <v>7541</v>
      </c>
      <c r="K1643">
        <v>2114</v>
      </c>
      <c r="L1643">
        <v>1428857</v>
      </c>
      <c r="M1643">
        <f t="shared" si="25"/>
        <v>7541</v>
      </c>
    </row>
    <row r="1644" spans="8:13" x14ac:dyDescent="0.3">
      <c r="H1644" t="s">
        <v>2424</v>
      </c>
      <c r="I1644">
        <v>3066</v>
      </c>
      <c r="J1644">
        <v>3066</v>
      </c>
      <c r="K1644">
        <v>1716</v>
      </c>
      <c r="L1644">
        <v>1219451</v>
      </c>
      <c r="M1644">
        <f t="shared" si="25"/>
        <v>3066</v>
      </c>
    </row>
    <row r="1645" spans="8:13" x14ac:dyDescent="0.3">
      <c r="H1645" t="s">
        <v>1655</v>
      </c>
      <c r="I1645">
        <v>6755</v>
      </c>
      <c r="J1645">
        <v>6755</v>
      </c>
      <c r="K1645">
        <v>946</v>
      </c>
      <c r="L1645">
        <v>614410</v>
      </c>
      <c r="M1645">
        <f t="shared" si="25"/>
        <v>6755</v>
      </c>
    </row>
    <row r="1646" spans="8:13" x14ac:dyDescent="0.3">
      <c r="H1646" t="s">
        <v>3976</v>
      </c>
      <c r="I1646">
        <v>8978</v>
      </c>
      <c r="J1646">
        <v>8978</v>
      </c>
      <c r="K1646">
        <v>3268</v>
      </c>
      <c r="L1646">
        <v>2032221</v>
      </c>
      <c r="M1646">
        <f t="shared" si="25"/>
        <v>8978</v>
      </c>
    </row>
    <row r="1647" spans="8:13" x14ac:dyDescent="0.3">
      <c r="H1647" t="s">
        <v>3746</v>
      </c>
      <c r="I1647">
        <v>9532</v>
      </c>
      <c r="J1647">
        <v>9532</v>
      </c>
      <c r="K1647">
        <v>3038</v>
      </c>
      <c r="L1647">
        <v>1916142</v>
      </c>
      <c r="M1647">
        <f t="shared" si="25"/>
        <v>9532</v>
      </c>
    </row>
    <row r="1648" spans="8:13" x14ac:dyDescent="0.3">
      <c r="H1648" t="s">
        <v>3747</v>
      </c>
      <c r="I1648">
        <v>8162</v>
      </c>
      <c r="J1648">
        <v>8162</v>
      </c>
      <c r="K1648">
        <v>3039</v>
      </c>
      <c r="L1648">
        <v>1904066</v>
      </c>
      <c r="M1648">
        <f t="shared" si="25"/>
        <v>8162</v>
      </c>
    </row>
    <row r="1649" spans="8:13" x14ac:dyDescent="0.3">
      <c r="H1649" t="s">
        <v>2321</v>
      </c>
      <c r="I1649">
        <v>2541</v>
      </c>
      <c r="J1649">
        <v>2541</v>
      </c>
      <c r="K1649">
        <v>1613</v>
      </c>
      <c r="L1649">
        <v>1115255</v>
      </c>
      <c r="M1649">
        <f t="shared" si="25"/>
        <v>2541</v>
      </c>
    </row>
    <row r="1650" spans="8:13" x14ac:dyDescent="0.3">
      <c r="H1650" t="s">
        <v>2823</v>
      </c>
      <c r="I1650">
        <v>7551</v>
      </c>
      <c r="J1650">
        <v>7551</v>
      </c>
      <c r="K1650">
        <v>2115</v>
      </c>
      <c r="L1650">
        <v>1428291</v>
      </c>
      <c r="M1650">
        <f t="shared" si="25"/>
        <v>7551</v>
      </c>
    </row>
    <row r="1651" spans="8:13" x14ac:dyDescent="0.3">
      <c r="H1651" t="s">
        <v>1464</v>
      </c>
      <c r="I1651">
        <v>3967</v>
      </c>
      <c r="J1651">
        <v>3967</v>
      </c>
      <c r="K1651">
        <v>755</v>
      </c>
      <c r="L1651">
        <v>520844</v>
      </c>
      <c r="M1651">
        <f t="shared" si="25"/>
        <v>3967</v>
      </c>
    </row>
    <row r="1652" spans="8:13" x14ac:dyDescent="0.3">
      <c r="H1652" t="s">
        <v>2824</v>
      </c>
      <c r="I1652">
        <v>7535</v>
      </c>
      <c r="J1652">
        <v>7535</v>
      </c>
      <c r="K1652">
        <v>2116</v>
      </c>
      <c r="L1652">
        <v>1416258</v>
      </c>
      <c r="M1652">
        <f t="shared" si="25"/>
        <v>7535</v>
      </c>
    </row>
    <row r="1653" spans="8:13" x14ac:dyDescent="0.3">
      <c r="H1653" t="s">
        <v>1051</v>
      </c>
      <c r="I1653">
        <v>6045</v>
      </c>
      <c r="J1653">
        <v>6045</v>
      </c>
      <c r="K1653">
        <v>342</v>
      </c>
      <c r="L1653">
        <v>305786</v>
      </c>
      <c r="M1653">
        <f t="shared" si="25"/>
        <v>6045</v>
      </c>
    </row>
    <row r="1654" spans="8:13" x14ac:dyDescent="0.3">
      <c r="H1654" t="s">
        <v>1523</v>
      </c>
      <c r="I1654">
        <v>3780</v>
      </c>
      <c r="J1654">
        <v>3780</v>
      </c>
      <c r="K1654">
        <v>814</v>
      </c>
      <c r="L1654">
        <v>526231</v>
      </c>
      <c r="M1654">
        <f t="shared" si="25"/>
        <v>3780</v>
      </c>
    </row>
    <row r="1655" spans="8:13" x14ac:dyDescent="0.3">
      <c r="H1655" t="s">
        <v>1721</v>
      </c>
      <c r="I1655">
        <v>8136</v>
      </c>
      <c r="J1655">
        <v>8136</v>
      </c>
      <c r="K1655">
        <v>1012</v>
      </c>
      <c r="L1655">
        <v>707506</v>
      </c>
      <c r="M1655">
        <f t="shared" si="25"/>
        <v>8136</v>
      </c>
    </row>
    <row r="1656" spans="8:13" x14ac:dyDescent="0.3">
      <c r="H1656" t="s">
        <v>1098</v>
      </c>
      <c r="I1656">
        <v>6050</v>
      </c>
      <c r="J1656">
        <v>6050</v>
      </c>
      <c r="K1656">
        <v>389</v>
      </c>
      <c r="L1656">
        <v>317677</v>
      </c>
      <c r="M1656">
        <f t="shared" si="25"/>
        <v>6050</v>
      </c>
    </row>
    <row r="1657" spans="8:13" x14ac:dyDescent="0.3">
      <c r="H1657" t="s">
        <v>1416</v>
      </c>
      <c r="I1657">
        <v>3786</v>
      </c>
      <c r="J1657">
        <v>3786</v>
      </c>
      <c r="K1657">
        <v>707</v>
      </c>
      <c r="L1657">
        <v>515857</v>
      </c>
      <c r="M1657">
        <f t="shared" si="25"/>
        <v>3786</v>
      </c>
    </row>
    <row r="1658" spans="8:13" x14ac:dyDescent="0.3">
      <c r="H1658" t="s">
        <v>3977</v>
      </c>
      <c r="I1658">
        <v>8913</v>
      </c>
      <c r="J1658">
        <v>8913</v>
      </c>
      <c r="K1658">
        <v>3269</v>
      </c>
      <c r="L1658">
        <v>2033792</v>
      </c>
      <c r="M1658">
        <f t="shared" si="25"/>
        <v>8913</v>
      </c>
    </row>
    <row r="1659" spans="8:13" x14ac:dyDescent="0.3">
      <c r="H1659" t="s">
        <v>1054</v>
      </c>
      <c r="I1659">
        <v>6065</v>
      </c>
      <c r="J1659">
        <v>6065</v>
      </c>
      <c r="K1659">
        <v>345</v>
      </c>
      <c r="L1659">
        <v>306202</v>
      </c>
      <c r="M1659">
        <f t="shared" si="25"/>
        <v>6065</v>
      </c>
    </row>
    <row r="1660" spans="8:13" x14ac:dyDescent="0.3">
      <c r="H1660" t="s">
        <v>2825</v>
      </c>
      <c r="I1660">
        <v>7918</v>
      </c>
      <c r="J1660">
        <v>7918</v>
      </c>
      <c r="K1660">
        <v>2117</v>
      </c>
      <c r="L1660">
        <v>1411040</v>
      </c>
      <c r="M1660">
        <f t="shared" si="25"/>
        <v>7918</v>
      </c>
    </row>
    <row r="1661" spans="8:13" x14ac:dyDescent="0.3">
      <c r="H1661" t="s">
        <v>1032</v>
      </c>
      <c r="I1661">
        <v>7759</v>
      </c>
      <c r="J1661">
        <v>7759</v>
      </c>
      <c r="K1661">
        <v>323</v>
      </c>
      <c r="L1661">
        <v>233330</v>
      </c>
      <c r="M1661">
        <f t="shared" si="25"/>
        <v>7759</v>
      </c>
    </row>
    <row r="1662" spans="8:13" x14ac:dyDescent="0.3">
      <c r="H1662" t="s">
        <v>3354</v>
      </c>
      <c r="I1662">
        <v>7214</v>
      </c>
      <c r="J1662">
        <v>7214</v>
      </c>
      <c r="K1662">
        <v>2646</v>
      </c>
      <c r="L1662">
        <v>1714605</v>
      </c>
      <c r="M1662">
        <f t="shared" si="25"/>
        <v>7214</v>
      </c>
    </row>
    <row r="1663" spans="8:13" x14ac:dyDescent="0.3">
      <c r="H1663" t="s">
        <v>776</v>
      </c>
      <c r="I1663">
        <v>7775</v>
      </c>
      <c r="J1663">
        <v>7775</v>
      </c>
      <c r="K1663">
        <v>67</v>
      </c>
      <c r="L1663">
        <v>206479</v>
      </c>
      <c r="M1663">
        <f t="shared" si="25"/>
        <v>7775</v>
      </c>
    </row>
    <row r="1664" spans="8:13" x14ac:dyDescent="0.3">
      <c r="H1664" t="s">
        <v>3046</v>
      </c>
      <c r="I1664">
        <v>4543</v>
      </c>
      <c r="J1664">
        <v>4543</v>
      </c>
      <c r="K1664">
        <v>2338</v>
      </c>
      <c r="L1664">
        <v>1521290</v>
      </c>
      <c r="M1664">
        <f t="shared" si="25"/>
        <v>4543</v>
      </c>
    </row>
    <row r="1665" spans="8:13" x14ac:dyDescent="0.3">
      <c r="H1665" t="s">
        <v>3978</v>
      </c>
      <c r="I1665">
        <v>8887</v>
      </c>
      <c r="J1665">
        <v>8887</v>
      </c>
      <c r="K1665">
        <v>3270</v>
      </c>
      <c r="L1665">
        <v>2003434</v>
      </c>
      <c r="M1665">
        <f t="shared" si="25"/>
        <v>8887</v>
      </c>
    </row>
    <row r="1666" spans="8:13" x14ac:dyDescent="0.3">
      <c r="H1666" t="s">
        <v>2826</v>
      </c>
      <c r="I1666">
        <v>8681</v>
      </c>
      <c r="J1666">
        <v>8681</v>
      </c>
      <c r="K1666">
        <v>2118</v>
      </c>
      <c r="L1666">
        <v>1414863</v>
      </c>
      <c r="M1666">
        <f t="shared" ref="M1666:M1729" si="26">IF(J1666-I1666&lt;&gt;0,"kérem megadni!",I1666)</f>
        <v>8681</v>
      </c>
    </row>
    <row r="1667" spans="8:13" x14ac:dyDescent="0.3">
      <c r="H1667" t="s">
        <v>1844</v>
      </c>
      <c r="I1667">
        <v>9089</v>
      </c>
      <c r="J1667">
        <v>9089</v>
      </c>
      <c r="K1667">
        <v>1135</v>
      </c>
      <c r="L1667">
        <v>804376</v>
      </c>
      <c r="M1667">
        <f t="shared" si="26"/>
        <v>9089</v>
      </c>
    </row>
    <row r="1668" spans="8:13" x14ac:dyDescent="0.3">
      <c r="H1668" t="s">
        <v>2586</v>
      </c>
      <c r="I1668">
        <v>2016</v>
      </c>
      <c r="J1668">
        <v>2016</v>
      </c>
      <c r="K1668">
        <v>1878</v>
      </c>
      <c r="L1668">
        <v>1330809</v>
      </c>
      <c r="M1668">
        <f t="shared" si="26"/>
        <v>2016</v>
      </c>
    </row>
    <row r="1669" spans="8:13" x14ac:dyDescent="0.3">
      <c r="H1669" t="s">
        <v>2322</v>
      </c>
      <c r="I1669">
        <v>2518</v>
      </c>
      <c r="J1669">
        <v>2518</v>
      </c>
      <c r="K1669">
        <v>1614</v>
      </c>
      <c r="L1669">
        <v>1125487</v>
      </c>
      <c r="M1669">
        <f t="shared" si="26"/>
        <v>2518</v>
      </c>
    </row>
    <row r="1670" spans="8:13" x14ac:dyDescent="0.3">
      <c r="H1670" t="s">
        <v>2019</v>
      </c>
      <c r="I1670">
        <v>9155</v>
      </c>
      <c r="J1670">
        <v>9155</v>
      </c>
      <c r="K1670">
        <v>1311</v>
      </c>
      <c r="L1670">
        <v>833668</v>
      </c>
      <c r="M1670">
        <f t="shared" si="26"/>
        <v>9155</v>
      </c>
    </row>
    <row r="1671" spans="8:13" x14ac:dyDescent="0.3">
      <c r="H1671" t="s">
        <v>2425</v>
      </c>
      <c r="I1671">
        <v>2619</v>
      </c>
      <c r="J1671">
        <v>2619</v>
      </c>
      <c r="K1671">
        <v>1717</v>
      </c>
      <c r="L1671">
        <v>1230395</v>
      </c>
      <c r="M1671">
        <f t="shared" si="26"/>
        <v>2619</v>
      </c>
    </row>
    <row r="1672" spans="8:13" x14ac:dyDescent="0.3">
      <c r="H1672" t="s">
        <v>1361</v>
      </c>
      <c r="I1672">
        <v>3904</v>
      </c>
      <c r="J1672">
        <v>3904</v>
      </c>
      <c r="K1672">
        <v>652</v>
      </c>
      <c r="L1672">
        <v>511660</v>
      </c>
      <c r="M1672">
        <f t="shared" si="26"/>
        <v>3904</v>
      </c>
    </row>
    <row r="1673" spans="8:13" x14ac:dyDescent="0.3">
      <c r="H1673" t="s">
        <v>1259</v>
      </c>
      <c r="I1673">
        <v>3832</v>
      </c>
      <c r="J1673">
        <v>3832</v>
      </c>
      <c r="K1673">
        <v>550</v>
      </c>
      <c r="L1673">
        <v>503531</v>
      </c>
      <c r="M1673">
        <f t="shared" si="26"/>
        <v>3832</v>
      </c>
    </row>
    <row r="1674" spans="8:13" x14ac:dyDescent="0.3">
      <c r="H1674" t="s">
        <v>1307</v>
      </c>
      <c r="I1674">
        <v>3648</v>
      </c>
      <c r="J1674">
        <v>3648</v>
      </c>
      <c r="K1674">
        <v>598</v>
      </c>
      <c r="L1674">
        <v>507038</v>
      </c>
      <c r="M1674">
        <f t="shared" si="26"/>
        <v>3648</v>
      </c>
    </row>
    <row r="1675" spans="8:13" x14ac:dyDescent="0.3">
      <c r="H1675" t="s">
        <v>3979</v>
      </c>
      <c r="I1675">
        <v>8978</v>
      </c>
      <c r="J1675">
        <v>8978</v>
      </c>
      <c r="K1675">
        <v>3271</v>
      </c>
      <c r="L1675">
        <v>2027483</v>
      </c>
      <c r="M1675">
        <f t="shared" si="26"/>
        <v>8978</v>
      </c>
    </row>
    <row r="1676" spans="8:13" x14ac:dyDescent="0.3">
      <c r="H1676" t="s">
        <v>3980</v>
      </c>
      <c r="I1676">
        <v>8977</v>
      </c>
      <c r="J1676">
        <v>8977</v>
      </c>
      <c r="K1676">
        <v>3272</v>
      </c>
      <c r="L1676">
        <v>2011475</v>
      </c>
      <c r="M1676">
        <f t="shared" si="26"/>
        <v>8977</v>
      </c>
    </row>
    <row r="1677" spans="8:13" x14ac:dyDescent="0.3">
      <c r="H1677" t="s">
        <v>3355</v>
      </c>
      <c r="I1677">
        <v>7184</v>
      </c>
      <c r="J1677">
        <v>7184</v>
      </c>
      <c r="K1677">
        <v>2647</v>
      </c>
      <c r="L1677">
        <v>1724411</v>
      </c>
      <c r="M1677">
        <f t="shared" si="26"/>
        <v>7184</v>
      </c>
    </row>
    <row r="1678" spans="8:13" x14ac:dyDescent="0.3">
      <c r="H1678" t="s">
        <v>2827</v>
      </c>
      <c r="I1678">
        <v>8693</v>
      </c>
      <c r="J1678">
        <v>8693</v>
      </c>
      <c r="K1678">
        <v>2119</v>
      </c>
      <c r="L1678">
        <v>1426675</v>
      </c>
      <c r="M1678">
        <f t="shared" si="26"/>
        <v>8693</v>
      </c>
    </row>
    <row r="1679" spans="8:13" x14ac:dyDescent="0.3">
      <c r="H1679" t="s">
        <v>3981</v>
      </c>
      <c r="I1679">
        <v>8960</v>
      </c>
      <c r="J1679">
        <v>8960</v>
      </c>
      <c r="K1679">
        <v>3273</v>
      </c>
      <c r="L1679">
        <v>2012575</v>
      </c>
      <c r="M1679">
        <f t="shared" si="26"/>
        <v>8960</v>
      </c>
    </row>
    <row r="1680" spans="8:13" x14ac:dyDescent="0.3">
      <c r="H1680" t="s">
        <v>3983</v>
      </c>
      <c r="I1680">
        <v>8967</v>
      </c>
      <c r="J1680">
        <v>8967</v>
      </c>
      <c r="K1680">
        <v>3275</v>
      </c>
      <c r="L1680">
        <v>2012575</v>
      </c>
      <c r="M1680">
        <f t="shared" si="26"/>
        <v>8967</v>
      </c>
    </row>
    <row r="1681" spans="8:13" x14ac:dyDescent="0.3">
      <c r="H1681" t="s">
        <v>3982</v>
      </c>
      <c r="I1681">
        <v>8966</v>
      </c>
      <c r="J1681">
        <v>8966</v>
      </c>
      <c r="K1681">
        <v>3274</v>
      </c>
      <c r="L1681">
        <v>2012575</v>
      </c>
      <c r="M1681">
        <f t="shared" si="26"/>
        <v>8966</v>
      </c>
    </row>
    <row r="1682" spans="8:13" x14ac:dyDescent="0.3">
      <c r="H1682" t="s">
        <v>1720</v>
      </c>
      <c r="I1682">
        <v>8132</v>
      </c>
      <c r="J1682">
        <v>8132</v>
      </c>
      <c r="K1682">
        <v>1011</v>
      </c>
      <c r="L1682">
        <v>707269</v>
      </c>
      <c r="M1682">
        <f t="shared" si="26"/>
        <v>8132</v>
      </c>
    </row>
    <row r="1683" spans="8:13" x14ac:dyDescent="0.3">
      <c r="H1683" t="s">
        <v>3748</v>
      </c>
      <c r="I1683">
        <v>8317</v>
      </c>
      <c r="J1683">
        <v>8317</v>
      </c>
      <c r="K1683">
        <v>3040</v>
      </c>
      <c r="L1683">
        <v>1917570</v>
      </c>
      <c r="M1683">
        <f t="shared" si="26"/>
        <v>8317</v>
      </c>
    </row>
    <row r="1684" spans="8:13" x14ac:dyDescent="0.3">
      <c r="H1684" t="s">
        <v>3749</v>
      </c>
      <c r="I1684">
        <v>8319</v>
      </c>
      <c r="J1684">
        <v>8319</v>
      </c>
      <c r="K1684">
        <v>3041</v>
      </c>
      <c r="L1684">
        <v>1921962</v>
      </c>
      <c r="M1684">
        <f t="shared" si="26"/>
        <v>8319</v>
      </c>
    </row>
    <row r="1685" spans="8:13" x14ac:dyDescent="0.3">
      <c r="H1685" t="s">
        <v>3750</v>
      </c>
      <c r="I1685">
        <v>8318</v>
      </c>
      <c r="J1685">
        <v>8318</v>
      </c>
      <c r="K1685">
        <v>3042</v>
      </c>
      <c r="L1685">
        <v>1917871</v>
      </c>
      <c r="M1685">
        <f t="shared" si="26"/>
        <v>8318</v>
      </c>
    </row>
    <row r="1686" spans="8:13" x14ac:dyDescent="0.3">
      <c r="H1686" t="s">
        <v>2051</v>
      </c>
      <c r="I1686">
        <v>4281</v>
      </c>
      <c r="J1686">
        <v>4281</v>
      </c>
      <c r="K1686">
        <v>1343</v>
      </c>
      <c r="L1686">
        <v>905768</v>
      </c>
      <c r="M1686">
        <f t="shared" si="26"/>
        <v>4281</v>
      </c>
    </row>
    <row r="1687" spans="8:13" x14ac:dyDescent="0.3">
      <c r="H1687" t="s">
        <v>2052</v>
      </c>
      <c r="I1687">
        <v>4283</v>
      </c>
      <c r="J1687">
        <v>4283</v>
      </c>
      <c r="K1687">
        <v>1344</v>
      </c>
      <c r="L1687">
        <v>905768</v>
      </c>
      <c r="M1687">
        <f t="shared" si="26"/>
        <v>4283</v>
      </c>
    </row>
    <row r="1688" spans="8:13" x14ac:dyDescent="0.3">
      <c r="H1688" t="s">
        <v>3984</v>
      </c>
      <c r="I1688">
        <v>8868</v>
      </c>
      <c r="J1688">
        <v>8868</v>
      </c>
      <c r="K1688">
        <v>3276</v>
      </c>
      <c r="L1688">
        <v>2012122</v>
      </c>
      <c r="M1688">
        <f t="shared" si="26"/>
        <v>8868</v>
      </c>
    </row>
    <row r="1689" spans="8:13" x14ac:dyDescent="0.3">
      <c r="H1689" t="s">
        <v>2587</v>
      </c>
      <c r="I1689">
        <v>2632</v>
      </c>
      <c r="J1689">
        <v>2632</v>
      </c>
      <c r="K1689">
        <v>1879</v>
      </c>
      <c r="L1689">
        <v>1322682</v>
      </c>
      <c r="M1689">
        <f t="shared" si="26"/>
        <v>2632</v>
      </c>
    </row>
    <row r="1690" spans="8:13" x14ac:dyDescent="0.3">
      <c r="H1690" t="s">
        <v>1936</v>
      </c>
      <c r="I1690">
        <v>9221</v>
      </c>
      <c r="J1690">
        <v>9221</v>
      </c>
      <c r="K1690">
        <v>1228</v>
      </c>
      <c r="L1690">
        <v>819239</v>
      </c>
      <c r="M1690">
        <f t="shared" si="26"/>
        <v>9221</v>
      </c>
    </row>
    <row r="1691" spans="8:13" x14ac:dyDescent="0.3">
      <c r="H1691" t="s">
        <v>3047</v>
      </c>
      <c r="I1691">
        <v>4555</v>
      </c>
      <c r="J1691">
        <v>4555</v>
      </c>
      <c r="K1691">
        <v>2339</v>
      </c>
      <c r="L1691">
        <v>1530979</v>
      </c>
      <c r="M1691">
        <f t="shared" si="26"/>
        <v>4555</v>
      </c>
    </row>
    <row r="1692" spans="8:13" x14ac:dyDescent="0.3">
      <c r="H1692" t="s">
        <v>2828</v>
      </c>
      <c r="I1692">
        <v>8707</v>
      </c>
      <c r="J1692">
        <v>8707</v>
      </c>
      <c r="K1692">
        <v>2120</v>
      </c>
      <c r="L1692">
        <v>1432355</v>
      </c>
      <c r="M1692">
        <f t="shared" si="26"/>
        <v>8707</v>
      </c>
    </row>
    <row r="1693" spans="8:13" x14ac:dyDescent="0.3">
      <c r="H1693" t="s">
        <v>3985</v>
      </c>
      <c r="I1693">
        <v>8981</v>
      </c>
      <c r="J1693">
        <v>8981</v>
      </c>
      <c r="K1693">
        <v>3277</v>
      </c>
      <c r="L1693">
        <v>2003054</v>
      </c>
      <c r="M1693">
        <f t="shared" si="26"/>
        <v>8981</v>
      </c>
    </row>
    <row r="1694" spans="8:13" x14ac:dyDescent="0.3">
      <c r="H1694" t="s">
        <v>880</v>
      </c>
      <c r="I1694">
        <v>7331</v>
      </c>
      <c r="J1694">
        <v>7331</v>
      </c>
      <c r="K1694">
        <v>171</v>
      </c>
      <c r="L1694">
        <v>217604</v>
      </c>
      <c r="M1694">
        <f t="shared" si="26"/>
        <v>7331</v>
      </c>
    </row>
    <row r="1695" spans="8:13" x14ac:dyDescent="0.3">
      <c r="H1695" t="s">
        <v>3986</v>
      </c>
      <c r="I1695">
        <v>8782</v>
      </c>
      <c r="J1695">
        <v>8782</v>
      </c>
      <c r="K1695">
        <v>3278</v>
      </c>
      <c r="L1695">
        <v>2028200</v>
      </c>
      <c r="M1695">
        <f t="shared" si="26"/>
        <v>8782</v>
      </c>
    </row>
    <row r="1696" spans="8:13" x14ac:dyDescent="0.3">
      <c r="H1696" t="s">
        <v>1923</v>
      </c>
      <c r="I1696">
        <v>9233</v>
      </c>
      <c r="J1696">
        <v>9233</v>
      </c>
      <c r="K1696">
        <v>1215</v>
      </c>
      <c r="L1696">
        <v>816221</v>
      </c>
      <c r="M1696">
        <f t="shared" si="26"/>
        <v>9233</v>
      </c>
    </row>
    <row r="1697" spans="8:13" x14ac:dyDescent="0.3">
      <c r="H1697" t="s">
        <v>940</v>
      </c>
      <c r="I1697">
        <v>7781</v>
      </c>
      <c r="J1697">
        <v>7781</v>
      </c>
      <c r="K1697">
        <v>231</v>
      </c>
      <c r="L1697">
        <v>222974</v>
      </c>
      <c r="M1697">
        <f t="shared" si="26"/>
        <v>7781</v>
      </c>
    </row>
    <row r="1698" spans="8:13" x14ac:dyDescent="0.3">
      <c r="H1698" t="s">
        <v>815</v>
      </c>
      <c r="I1698">
        <v>7757</v>
      </c>
      <c r="J1698">
        <v>7757</v>
      </c>
      <c r="K1698">
        <v>106</v>
      </c>
      <c r="L1698">
        <v>210038</v>
      </c>
      <c r="M1698">
        <f t="shared" si="26"/>
        <v>7757</v>
      </c>
    </row>
    <row r="1699" spans="8:13" x14ac:dyDescent="0.3">
      <c r="H1699" t="s">
        <v>3987</v>
      </c>
      <c r="I1699">
        <v>8888</v>
      </c>
      <c r="J1699">
        <v>8888</v>
      </c>
      <c r="K1699">
        <v>3279</v>
      </c>
      <c r="L1699">
        <v>2010889</v>
      </c>
      <c r="M1699">
        <f t="shared" si="26"/>
        <v>8888</v>
      </c>
    </row>
    <row r="1700" spans="8:13" x14ac:dyDescent="0.3">
      <c r="H1700" t="s">
        <v>3988</v>
      </c>
      <c r="I1700">
        <v>8832</v>
      </c>
      <c r="J1700">
        <v>8832</v>
      </c>
      <c r="K1700">
        <v>3280</v>
      </c>
      <c r="L1700">
        <v>2025025</v>
      </c>
      <c r="M1700">
        <f t="shared" si="26"/>
        <v>8832</v>
      </c>
    </row>
    <row r="1701" spans="8:13" x14ac:dyDescent="0.3">
      <c r="H1701" t="s">
        <v>3751</v>
      </c>
      <c r="I1701">
        <v>8196</v>
      </c>
      <c r="J1701">
        <v>8196</v>
      </c>
      <c r="K1701">
        <v>3043</v>
      </c>
      <c r="L1701">
        <v>1904552</v>
      </c>
      <c r="M1701">
        <f t="shared" si="26"/>
        <v>8196</v>
      </c>
    </row>
    <row r="1702" spans="8:13" x14ac:dyDescent="0.3">
      <c r="H1702" t="s">
        <v>1549</v>
      </c>
      <c r="I1702">
        <v>3866</v>
      </c>
      <c r="J1702">
        <v>3866</v>
      </c>
      <c r="K1702">
        <v>840</v>
      </c>
      <c r="L1702">
        <v>528219</v>
      </c>
      <c r="M1702">
        <f t="shared" si="26"/>
        <v>3866</v>
      </c>
    </row>
    <row r="1703" spans="8:13" x14ac:dyDescent="0.3">
      <c r="H1703" t="s">
        <v>2426</v>
      </c>
      <c r="I1703">
        <v>3186</v>
      </c>
      <c r="J1703">
        <v>3186</v>
      </c>
      <c r="K1703">
        <v>1718</v>
      </c>
      <c r="L1703">
        <v>1204871</v>
      </c>
      <c r="M1703">
        <f t="shared" si="26"/>
        <v>3186</v>
      </c>
    </row>
    <row r="1704" spans="8:13" x14ac:dyDescent="0.3">
      <c r="H1704" t="s">
        <v>3510</v>
      </c>
      <c r="I1704">
        <v>9634</v>
      </c>
      <c r="J1704">
        <v>9634</v>
      </c>
      <c r="K1704">
        <v>2802</v>
      </c>
      <c r="L1704">
        <v>1829081</v>
      </c>
      <c r="M1704">
        <f t="shared" si="26"/>
        <v>9634</v>
      </c>
    </row>
    <row r="1705" spans="8:13" x14ac:dyDescent="0.3">
      <c r="H1705" t="s">
        <v>3752</v>
      </c>
      <c r="I1705">
        <v>8425</v>
      </c>
      <c r="J1705">
        <v>8425</v>
      </c>
      <c r="K1705">
        <v>3044</v>
      </c>
      <c r="L1705">
        <v>1918856</v>
      </c>
      <c r="M1705">
        <f t="shared" si="26"/>
        <v>8425</v>
      </c>
    </row>
    <row r="1706" spans="8:13" x14ac:dyDescent="0.3">
      <c r="H1706" t="s">
        <v>3048</v>
      </c>
      <c r="I1706">
        <v>4836</v>
      </c>
      <c r="J1706">
        <v>4836</v>
      </c>
      <c r="K1706">
        <v>2340</v>
      </c>
      <c r="L1706">
        <v>1526091</v>
      </c>
      <c r="M1706">
        <f t="shared" si="26"/>
        <v>4836</v>
      </c>
    </row>
    <row r="1707" spans="8:13" x14ac:dyDescent="0.3">
      <c r="H1707" t="s">
        <v>2588</v>
      </c>
      <c r="I1707">
        <v>2309</v>
      </c>
      <c r="J1707">
        <v>2309</v>
      </c>
      <c r="K1707">
        <v>1880</v>
      </c>
      <c r="L1707">
        <v>1309140</v>
      </c>
      <c r="M1707">
        <f t="shared" si="26"/>
        <v>2309</v>
      </c>
    </row>
    <row r="1708" spans="8:13" x14ac:dyDescent="0.3">
      <c r="H1708" t="s">
        <v>2212</v>
      </c>
      <c r="I1708">
        <v>3022</v>
      </c>
      <c r="J1708">
        <v>3022</v>
      </c>
      <c r="K1708">
        <v>1504</v>
      </c>
      <c r="L1708">
        <v>1030401</v>
      </c>
      <c r="M1708">
        <f t="shared" si="26"/>
        <v>3022</v>
      </c>
    </row>
    <row r="1709" spans="8:13" x14ac:dyDescent="0.3">
      <c r="H1709" t="s">
        <v>1012</v>
      </c>
      <c r="I1709">
        <v>7761</v>
      </c>
      <c r="J1709">
        <v>7761</v>
      </c>
      <c r="K1709">
        <v>303</v>
      </c>
      <c r="L1709">
        <v>231389</v>
      </c>
      <c r="M1709">
        <f t="shared" si="26"/>
        <v>7761</v>
      </c>
    </row>
    <row r="1710" spans="8:13" x14ac:dyDescent="0.3">
      <c r="H1710" t="s">
        <v>3753</v>
      </c>
      <c r="I1710">
        <v>8228</v>
      </c>
      <c r="J1710">
        <v>8228</v>
      </c>
      <c r="K1710">
        <v>3045</v>
      </c>
      <c r="L1710">
        <v>1905564</v>
      </c>
      <c r="M1710">
        <f t="shared" si="26"/>
        <v>8228</v>
      </c>
    </row>
    <row r="1711" spans="8:13" x14ac:dyDescent="0.3">
      <c r="H1711" t="s">
        <v>1767</v>
      </c>
      <c r="I1711">
        <v>8093</v>
      </c>
      <c r="J1711">
        <v>8093</v>
      </c>
      <c r="K1711">
        <v>1058</v>
      </c>
      <c r="L1711">
        <v>719114</v>
      </c>
      <c r="M1711">
        <f t="shared" si="26"/>
        <v>8093</v>
      </c>
    </row>
    <row r="1712" spans="8:13" x14ac:dyDescent="0.3">
      <c r="H1712" t="s">
        <v>955</v>
      </c>
      <c r="I1712">
        <v>7720</v>
      </c>
      <c r="J1712">
        <v>7720</v>
      </c>
      <c r="K1712">
        <v>246</v>
      </c>
      <c r="L1712">
        <v>224624</v>
      </c>
      <c r="M1712">
        <f t="shared" si="26"/>
        <v>7720</v>
      </c>
    </row>
    <row r="1713" spans="8:13" x14ac:dyDescent="0.3">
      <c r="H1713" t="s">
        <v>3989</v>
      </c>
      <c r="I1713">
        <v>8878</v>
      </c>
      <c r="J1713">
        <v>8878</v>
      </c>
      <c r="K1713">
        <v>3281</v>
      </c>
      <c r="L1713">
        <v>2028167</v>
      </c>
      <c r="M1713">
        <f t="shared" si="26"/>
        <v>8878</v>
      </c>
    </row>
    <row r="1714" spans="8:13" x14ac:dyDescent="0.3">
      <c r="H1714" t="s">
        <v>3754</v>
      </c>
      <c r="I1714">
        <v>8553</v>
      </c>
      <c r="J1714">
        <v>8553</v>
      </c>
      <c r="K1714">
        <v>3046</v>
      </c>
      <c r="L1714">
        <v>1905087</v>
      </c>
      <c r="M1714">
        <f t="shared" si="26"/>
        <v>8553</v>
      </c>
    </row>
    <row r="1715" spans="8:13" x14ac:dyDescent="0.3">
      <c r="H1715" t="s">
        <v>1202</v>
      </c>
      <c r="I1715">
        <v>5743</v>
      </c>
      <c r="J1715">
        <v>5743</v>
      </c>
      <c r="K1715">
        <v>493</v>
      </c>
      <c r="L1715">
        <v>421209</v>
      </c>
      <c r="M1715">
        <f t="shared" si="26"/>
        <v>5743</v>
      </c>
    </row>
    <row r="1716" spans="8:13" x14ac:dyDescent="0.3">
      <c r="H1716" t="s">
        <v>2211</v>
      </c>
      <c r="I1716">
        <v>3021</v>
      </c>
      <c r="J1716">
        <v>3021</v>
      </c>
      <c r="K1716">
        <v>1503</v>
      </c>
      <c r="L1716">
        <v>1030401</v>
      </c>
      <c r="M1716">
        <f t="shared" si="26"/>
        <v>3021</v>
      </c>
    </row>
    <row r="1717" spans="8:13" x14ac:dyDescent="0.3">
      <c r="H1717" t="s">
        <v>2213</v>
      </c>
      <c r="I1717">
        <v>3024</v>
      </c>
      <c r="J1717">
        <v>3024</v>
      </c>
      <c r="K1717">
        <v>1505</v>
      </c>
      <c r="L1717">
        <v>1030401</v>
      </c>
      <c r="M1717">
        <f t="shared" si="26"/>
        <v>3024</v>
      </c>
    </row>
    <row r="1718" spans="8:13" x14ac:dyDescent="0.3">
      <c r="H1718" t="s">
        <v>2004</v>
      </c>
      <c r="I1718">
        <v>9461</v>
      </c>
      <c r="J1718">
        <v>9461</v>
      </c>
      <c r="K1718">
        <v>1296</v>
      </c>
      <c r="L1718">
        <v>831194</v>
      </c>
      <c r="M1718">
        <f t="shared" si="26"/>
        <v>9461</v>
      </c>
    </row>
    <row r="1719" spans="8:13" x14ac:dyDescent="0.3">
      <c r="H1719" t="s">
        <v>3049</v>
      </c>
      <c r="I1719">
        <v>4633</v>
      </c>
      <c r="J1719">
        <v>4633</v>
      </c>
      <c r="K1719">
        <v>2341</v>
      </c>
      <c r="L1719">
        <v>1507995</v>
      </c>
      <c r="M1719">
        <f t="shared" si="26"/>
        <v>4633</v>
      </c>
    </row>
    <row r="1720" spans="8:13" x14ac:dyDescent="0.3">
      <c r="H1720" t="s">
        <v>2427</v>
      </c>
      <c r="I1720">
        <v>3129</v>
      </c>
      <c r="J1720">
        <v>3129</v>
      </c>
      <c r="K1720">
        <v>1719</v>
      </c>
      <c r="L1720">
        <v>1220190</v>
      </c>
      <c r="M1720">
        <f t="shared" si="26"/>
        <v>3129</v>
      </c>
    </row>
    <row r="1721" spans="8:13" x14ac:dyDescent="0.3">
      <c r="H1721" t="s">
        <v>2428</v>
      </c>
      <c r="I1721">
        <v>3188</v>
      </c>
      <c r="J1721">
        <v>3188</v>
      </c>
      <c r="K1721">
        <v>1720</v>
      </c>
      <c r="L1721">
        <v>1202778</v>
      </c>
      <c r="M1721">
        <f t="shared" si="26"/>
        <v>3188</v>
      </c>
    </row>
    <row r="1722" spans="8:13" x14ac:dyDescent="0.3">
      <c r="H1722" t="s">
        <v>2214</v>
      </c>
      <c r="I1722">
        <v>3274</v>
      </c>
      <c r="J1722">
        <v>3274</v>
      </c>
      <c r="K1722">
        <v>1506</v>
      </c>
      <c r="L1722">
        <v>1015796</v>
      </c>
      <c r="M1722">
        <f t="shared" si="26"/>
        <v>3274</v>
      </c>
    </row>
    <row r="1723" spans="8:13" x14ac:dyDescent="0.3">
      <c r="H1723" t="s">
        <v>3511</v>
      </c>
      <c r="I1723">
        <v>9724</v>
      </c>
      <c r="J1723">
        <v>9724</v>
      </c>
      <c r="K1723">
        <v>2803</v>
      </c>
      <c r="L1723">
        <v>1814021</v>
      </c>
      <c r="M1723">
        <f t="shared" si="26"/>
        <v>9724</v>
      </c>
    </row>
    <row r="1724" spans="8:13" x14ac:dyDescent="0.3">
      <c r="H1724" t="s">
        <v>2829</v>
      </c>
      <c r="I1724">
        <v>8660</v>
      </c>
      <c r="J1724">
        <v>8660</v>
      </c>
      <c r="K1724">
        <v>2121</v>
      </c>
      <c r="L1724">
        <v>1410010</v>
      </c>
      <c r="M1724">
        <f t="shared" si="26"/>
        <v>8660</v>
      </c>
    </row>
    <row r="1725" spans="8:13" x14ac:dyDescent="0.3">
      <c r="H1725" t="s">
        <v>896</v>
      </c>
      <c r="I1725">
        <v>7838</v>
      </c>
      <c r="J1725">
        <v>7838</v>
      </c>
      <c r="K1725">
        <v>187</v>
      </c>
      <c r="L1725">
        <v>218865</v>
      </c>
      <c r="M1725">
        <f t="shared" si="26"/>
        <v>7838</v>
      </c>
    </row>
    <row r="1726" spans="8:13" x14ac:dyDescent="0.3">
      <c r="H1726" t="s">
        <v>1268</v>
      </c>
      <c r="I1726">
        <v>3909</v>
      </c>
      <c r="J1726">
        <v>3909</v>
      </c>
      <c r="K1726">
        <v>559</v>
      </c>
      <c r="L1726">
        <v>503902</v>
      </c>
      <c r="M1726">
        <f t="shared" si="26"/>
        <v>3909</v>
      </c>
    </row>
    <row r="1727" spans="8:13" x14ac:dyDescent="0.3">
      <c r="H1727" t="s">
        <v>1123</v>
      </c>
      <c r="I1727">
        <v>6456</v>
      </c>
      <c r="J1727">
        <v>6456</v>
      </c>
      <c r="K1727">
        <v>414</v>
      </c>
      <c r="L1727">
        <v>323357</v>
      </c>
      <c r="M1727">
        <f t="shared" si="26"/>
        <v>6456</v>
      </c>
    </row>
    <row r="1728" spans="8:13" x14ac:dyDescent="0.3">
      <c r="H1728" t="s">
        <v>3356</v>
      </c>
      <c r="I1728">
        <v>7026</v>
      </c>
      <c r="J1728">
        <v>7026</v>
      </c>
      <c r="K1728">
        <v>2648</v>
      </c>
      <c r="L1728">
        <v>1729337</v>
      </c>
      <c r="M1728">
        <f t="shared" si="26"/>
        <v>7026</v>
      </c>
    </row>
    <row r="1729" spans="8:13" x14ac:dyDescent="0.3">
      <c r="H1729" t="s">
        <v>1976</v>
      </c>
      <c r="I1729">
        <v>9169</v>
      </c>
      <c r="J1729">
        <v>9169</v>
      </c>
      <c r="K1729">
        <v>1268</v>
      </c>
      <c r="L1729">
        <v>826444</v>
      </c>
      <c r="M1729">
        <f t="shared" si="26"/>
        <v>9169</v>
      </c>
    </row>
    <row r="1730" spans="8:13" x14ac:dyDescent="0.3">
      <c r="H1730" t="s">
        <v>2589</v>
      </c>
      <c r="I1730">
        <v>2234</v>
      </c>
      <c r="J1730">
        <v>2234</v>
      </c>
      <c r="K1730">
        <v>1881</v>
      </c>
      <c r="L1730">
        <v>1310922</v>
      </c>
      <c r="M1730">
        <f t="shared" ref="M1730:M1793" si="27">IF(J1730-I1730&lt;&gt;0,"kérem megadni!",I1730)</f>
        <v>2234</v>
      </c>
    </row>
    <row r="1731" spans="8:13" x14ac:dyDescent="0.3">
      <c r="H1731" t="s">
        <v>2590</v>
      </c>
      <c r="I1731">
        <v>2234</v>
      </c>
      <c r="J1731">
        <v>2234</v>
      </c>
      <c r="K1731">
        <v>1882</v>
      </c>
      <c r="L1731">
        <v>1310922</v>
      </c>
      <c r="M1731">
        <f t="shared" si="27"/>
        <v>2234</v>
      </c>
    </row>
    <row r="1732" spans="8:13" x14ac:dyDescent="0.3">
      <c r="H1732" t="s">
        <v>780</v>
      </c>
      <c r="I1732">
        <v>7342</v>
      </c>
      <c r="J1732">
        <v>7342</v>
      </c>
      <c r="K1732">
        <v>71</v>
      </c>
      <c r="L1732">
        <v>206813</v>
      </c>
      <c r="M1732">
        <f t="shared" si="27"/>
        <v>7342</v>
      </c>
    </row>
    <row r="1733" spans="8:13" x14ac:dyDescent="0.3">
      <c r="H1733" t="s">
        <v>3050</v>
      </c>
      <c r="I1733">
        <v>4953</v>
      </c>
      <c r="J1733">
        <v>4953</v>
      </c>
      <c r="K1733">
        <v>2342</v>
      </c>
      <c r="L1733">
        <v>1529984</v>
      </c>
      <c r="M1733">
        <f t="shared" si="27"/>
        <v>4953</v>
      </c>
    </row>
    <row r="1734" spans="8:13" x14ac:dyDescent="0.3">
      <c r="H1734" t="s">
        <v>3051</v>
      </c>
      <c r="I1734">
        <v>4556</v>
      </c>
      <c r="J1734">
        <v>4556</v>
      </c>
      <c r="K1734">
        <v>2343</v>
      </c>
      <c r="L1734">
        <v>1516629</v>
      </c>
      <c r="M1734">
        <f t="shared" si="27"/>
        <v>4556</v>
      </c>
    </row>
    <row r="1735" spans="8:13" x14ac:dyDescent="0.3">
      <c r="H1735" t="s">
        <v>1799</v>
      </c>
      <c r="I1735">
        <v>8071</v>
      </c>
      <c r="J1735">
        <v>8071</v>
      </c>
      <c r="K1735">
        <v>1090</v>
      </c>
      <c r="L1735">
        <v>727678</v>
      </c>
      <c r="M1735">
        <f t="shared" si="27"/>
        <v>8071</v>
      </c>
    </row>
    <row r="1736" spans="8:13" x14ac:dyDescent="0.3">
      <c r="H1736" t="s">
        <v>2830</v>
      </c>
      <c r="I1736">
        <v>7463</v>
      </c>
      <c r="J1736">
        <v>7463</v>
      </c>
      <c r="K1736">
        <v>2122</v>
      </c>
      <c r="L1736">
        <v>1410427</v>
      </c>
      <c r="M1736">
        <f t="shared" si="27"/>
        <v>7463</v>
      </c>
    </row>
    <row r="1737" spans="8:13" x14ac:dyDescent="0.3">
      <c r="H1737" t="s">
        <v>1220</v>
      </c>
      <c r="I1737">
        <v>5667</v>
      </c>
      <c r="J1737">
        <v>5667</v>
      </c>
      <c r="K1737">
        <v>511</v>
      </c>
      <c r="L1737">
        <v>427906</v>
      </c>
      <c r="M1737">
        <f t="shared" si="27"/>
        <v>5667</v>
      </c>
    </row>
    <row r="1738" spans="8:13" x14ac:dyDescent="0.3">
      <c r="H1738" t="s">
        <v>963</v>
      </c>
      <c r="I1738">
        <v>7775</v>
      </c>
      <c r="J1738">
        <v>7775</v>
      </c>
      <c r="K1738">
        <v>254</v>
      </c>
      <c r="L1738">
        <v>225177</v>
      </c>
      <c r="M1738">
        <f t="shared" si="27"/>
        <v>7775</v>
      </c>
    </row>
    <row r="1739" spans="8:13" x14ac:dyDescent="0.3">
      <c r="H1739" t="s">
        <v>1630</v>
      </c>
      <c r="I1739">
        <v>6932</v>
      </c>
      <c r="J1739">
        <v>6932</v>
      </c>
      <c r="K1739">
        <v>921</v>
      </c>
      <c r="L1739">
        <v>605962</v>
      </c>
      <c r="M1739">
        <f t="shared" si="27"/>
        <v>6932</v>
      </c>
    </row>
    <row r="1740" spans="8:13" x14ac:dyDescent="0.3">
      <c r="H1740" t="s">
        <v>1176</v>
      </c>
      <c r="I1740">
        <v>5838</v>
      </c>
      <c r="J1740">
        <v>5838</v>
      </c>
      <c r="K1740">
        <v>467</v>
      </c>
      <c r="L1740">
        <v>411536</v>
      </c>
      <c r="M1740">
        <f t="shared" si="27"/>
        <v>5838</v>
      </c>
    </row>
    <row r="1741" spans="8:13" x14ac:dyDescent="0.3">
      <c r="H1741" t="s">
        <v>999</v>
      </c>
      <c r="I1741">
        <v>7332</v>
      </c>
      <c r="J1741">
        <v>7332</v>
      </c>
      <c r="K1741">
        <v>290</v>
      </c>
      <c r="L1741">
        <v>229753</v>
      </c>
      <c r="M1741">
        <f t="shared" si="27"/>
        <v>7332</v>
      </c>
    </row>
    <row r="1742" spans="8:13" x14ac:dyDescent="0.3">
      <c r="H1742" t="s">
        <v>2831</v>
      </c>
      <c r="I1742">
        <v>7441</v>
      </c>
      <c r="J1742">
        <v>7441</v>
      </c>
      <c r="K1742">
        <v>2123</v>
      </c>
      <c r="L1742">
        <v>1425371</v>
      </c>
      <c r="M1742">
        <f t="shared" si="27"/>
        <v>7441</v>
      </c>
    </row>
    <row r="1743" spans="8:13" x14ac:dyDescent="0.3">
      <c r="H1743" t="s">
        <v>3990</v>
      </c>
      <c r="I1743">
        <v>8973</v>
      </c>
      <c r="J1743">
        <v>8973</v>
      </c>
      <c r="K1743">
        <v>3282</v>
      </c>
      <c r="L1743">
        <v>2008916</v>
      </c>
      <c r="M1743">
        <f t="shared" si="27"/>
        <v>8973</v>
      </c>
    </row>
    <row r="1744" spans="8:13" x14ac:dyDescent="0.3">
      <c r="H1744" t="s">
        <v>2429</v>
      </c>
      <c r="I1744">
        <v>3133</v>
      </c>
      <c r="J1744">
        <v>3133</v>
      </c>
      <c r="K1744">
        <v>1721</v>
      </c>
      <c r="L1744">
        <v>1226967</v>
      </c>
      <c r="M1744">
        <f t="shared" si="27"/>
        <v>3133</v>
      </c>
    </row>
    <row r="1745" spans="8:13" x14ac:dyDescent="0.3">
      <c r="H1745" t="s">
        <v>3755</v>
      </c>
      <c r="I1745">
        <v>8517</v>
      </c>
      <c r="J1745">
        <v>8517</v>
      </c>
      <c r="K1745">
        <v>3047</v>
      </c>
      <c r="L1745">
        <v>1926374</v>
      </c>
      <c r="M1745">
        <f t="shared" si="27"/>
        <v>8517</v>
      </c>
    </row>
    <row r="1746" spans="8:13" x14ac:dyDescent="0.3">
      <c r="H1746" t="s">
        <v>764</v>
      </c>
      <c r="I1746">
        <v>7394</v>
      </c>
      <c r="J1746">
        <v>7394</v>
      </c>
      <c r="K1746">
        <v>55</v>
      </c>
      <c r="L1746">
        <v>205430</v>
      </c>
      <c r="M1746">
        <f t="shared" si="27"/>
        <v>7394</v>
      </c>
    </row>
    <row r="1747" spans="8:13" x14ac:dyDescent="0.3">
      <c r="H1747" t="s">
        <v>2043</v>
      </c>
      <c r="I1747">
        <v>4137</v>
      </c>
      <c r="J1747">
        <v>4137</v>
      </c>
      <c r="K1747">
        <v>1335</v>
      </c>
      <c r="L1747">
        <v>903683</v>
      </c>
      <c r="M1747">
        <f t="shared" si="27"/>
        <v>4137</v>
      </c>
    </row>
    <row r="1748" spans="8:13" x14ac:dyDescent="0.3">
      <c r="H1748" t="s">
        <v>1902</v>
      </c>
      <c r="I1748">
        <v>9346</v>
      </c>
      <c r="J1748">
        <v>9346</v>
      </c>
      <c r="K1748">
        <v>1194</v>
      </c>
      <c r="L1748">
        <v>813912</v>
      </c>
      <c r="M1748">
        <f t="shared" si="27"/>
        <v>9346</v>
      </c>
    </row>
    <row r="1749" spans="8:13" x14ac:dyDescent="0.3">
      <c r="H1749" t="s">
        <v>3357</v>
      </c>
      <c r="I1749">
        <v>7098</v>
      </c>
      <c r="J1749">
        <v>7098</v>
      </c>
      <c r="K1749">
        <v>2649</v>
      </c>
      <c r="L1749">
        <v>1706017</v>
      </c>
      <c r="M1749">
        <f t="shared" si="27"/>
        <v>7098</v>
      </c>
    </row>
    <row r="1750" spans="8:13" x14ac:dyDescent="0.3">
      <c r="H1750" t="s">
        <v>3512</v>
      </c>
      <c r="I1750">
        <v>9962</v>
      </c>
      <c r="J1750">
        <v>9962</v>
      </c>
      <c r="K1750">
        <v>2804</v>
      </c>
      <c r="L1750">
        <v>1803221</v>
      </c>
      <c r="M1750">
        <f t="shared" si="27"/>
        <v>9962</v>
      </c>
    </row>
    <row r="1751" spans="8:13" x14ac:dyDescent="0.3">
      <c r="H1751" t="s">
        <v>946</v>
      </c>
      <c r="I1751">
        <v>7925</v>
      </c>
      <c r="J1751">
        <v>7925</v>
      </c>
      <c r="K1751">
        <v>237</v>
      </c>
      <c r="L1751">
        <v>223542</v>
      </c>
      <c r="M1751">
        <f t="shared" si="27"/>
        <v>7925</v>
      </c>
    </row>
    <row r="1752" spans="8:13" x14ac:dyDescent="0.3">
      <c r="H1752" t="s">
        <v>763</v>
      </c>
      <c r="I1752">
        <v>7954</v>
      </c>
      <c r="J1752">
        <v>7954</v>
      </c>
      <c r="K1752">
        <v>54</v>
      </c>
      <c r="L1752">
        <v>205412</v>
      </c>
      <c r="M1752">
        <f t="shared" si="27"/>
        <v>7954</v>
      </c>
    </row>
    <row r="1753" spans="8:13" x14ac:dyDescent="0.3">
      <c r="H1753" t="s">
        <v>3513</v>
      </c>
      <c r="I1753">
        <v>9909</v>
      </c>
      <c r="J1753">
        <v>9909</v>
      </c>
      <c r="K1753">
        <v>2805</v>
      </c>
      <c r="L1753">
        <v>1827289</v>
      </c>
      <c r="M1753">
        <f t="shared" si="27"/>
        <v>9909</v>
      </c>
    </row>
    <row r="1754" spans="8:13" x14ac:dyDescent="0.3">
      <c r="H1754" t="s">
        <v>2430</v>
      </c>
      <c r="I1754">
        <v>2694</v>
      </c>
      <c r="J1754">
        <v>2694</v>
      </c>
      <c r="K1754">
        <v>1722</v>
      </c>
      <c r="L1754">
        <v>1232407</v>
      </c>
      <c r="M1754">
        <f t="shared" si="27"/>
        <v>2694</v>
      </c>
    </row>
    <row r="1755" spans="8:13" x14ac:dyDescent="0.3">
      <c r="H1755" t="s">
        <v>3756</v>
      </c>
      <c r="I1755">
        <v>8449</v>
      </c>
      <c r="J1755">
        <v>8449</v>
      </c>
      <c r="K1755">
        <v>3048</v>
      </c>
      <c r="L1755">
        <v>1920437</v>
      </c>
      <c r="M1755">
        <f t="shared" si="27"/>
        <v>8449</v>
      </c>
    </row>
    <row r="1756" spans="8:13" x14ac:dyDescent="0.3">
      <c r="H1756" t="s">
        <v>975</v>
      </c>
      <c r="I1756">
        <v>7761</v>
      </c>
      <c r="J1756">
        <v>7761</v>
      </c>
      <c r="K1756">
        <v>266</v>
      </c>
      <c r="L1756">
        <v>227067</v>
      </c>
      <c r="M1756">
        <f t="shared" si="27"/>
        <v>7761</v>
      </c>
    </row>
    <row r="1757" spans="8:13" x14ac:dyDescent="0.3">
      <c r="H1757" t="s">
        <v>3514</v>
      </c>
      <c r="I1757">
        <v>9912</v>
      </c>
      <c r="J1757">
        <v>9912</v>
      </c>
      <c r="K1757">
        <v>2806</v>
      </c>
      <c r="L1757">
        <v>1817288</v>
      </c>
      <c r="M1757">
        <f t="shared" si="27"/>
        <v>9912</v>
      </c>
    </row>
    <row r="1758" spans="8:13" x14ac:dyDescent="0.3">
      <c r="H1758" t="s">
        <v>936</v>
      </c>
      <c r="I1758">
        <v>7396</v>
      </c>
      <c r="J1758">
        <v>7396</v>
      </c>
      <c r="K1758">
        <v>227</v>
      </c>
      <c r="L1758">
        <v>222600</v>
      </c>
      <c r="M1758">
        <f t="shared" si="27"/>
        <v>7396</v>
      </c>
    </row>
    <row r="1759" spans="8:13" x14ac:dyDescent="0.3">
      <c r="H1759" t="s">
        <v>3991</v>
      </c>
      <c r="I1759">
        <v>8776</v>
      </c>
      <c r="J1759">
        <v>8776</v>
      </c>
      <c r="K1759">
        <v>3283</v>
      </c>
      <c r="L1759">
        <v>2002909</v>
      </c>
      <c r="M1759">
        <f t="shared" si="27"/>
        <v>8776</v>
      </c>
    </row>
    <row r="1760" spans="8:13" x14ac:dyDescent="0.3">
      <c r="H1760" t="s">
        <v>3992</v>
      </c>
      <c r="I1760">
        <v>8776</v>
      </c>
      <c r="J1760">
        <v>8776</v>
      </c>
      <c r="K1760">
        <v>3284</v>
      </c>
      <c r="L1760">
        <v>2013064</v>
      </c>
      <c r="M1760">
        <f t="shared" si="27"/>
        <v>8776</v>
      </c>
    </row>
    <row r="1761" spans="8:13" x14ac:dyDescent="0.3">
      <c r="H1761" t="s">
        <v>3515</v>
      </c>
      <c r="I1761">
        <v>9946</v>
      </c>
      <c r="J1761">
        <v>9946</v>
      </c>
      <c r="K1761">
        <v>2807</v>
      </c>
      <c r="L1761">
        <v>1825423</v>
      </c>
      <c r="M1761">
        <f t="shared" si="27"/>
        <v>9946</v>
      </c>
    </row>
    <row r="1762" spans="8:13" x14ac:dyDescent="0.3">
      <c r="H1762" t="s">
        <v>754</v>
      </c>
      <c r="I1762">
        <v>7954</v>
      </c>
      <c r="J1762">
        <v>7954</v>
      </c>
      <c r="K1762">
        <v>45</v>
      </c>
      <c r="L1762">
        <v>204385</v>
      </c>
      <c r="M1762">
        <f t="shared" si="27"/>
        <v>7954</v>
      </c>
    </row>
    <row r="1763" spans="8:13" x14ac:dyDescent="0.3">
      <c r="H1763" t="s">
        <v>2591</v>
      </c>
      <c r="I1763">
        <v>2339</v>
      </c>
      <c r="J1763">
        <v>2339</v>
      </c>
      <c r="K1763">
        <v>1883</v>
      </c>
      <c r="L1763">
        <v>1310755</v>
      </c>
      <c r="M1763">
        <f t="shared" si="27"/>
        <v>2339</v>
      </c>
    </row>
    <row r="1764" spans="8:13" x14ac:dyDescent="0.3">
      <c r="H1764" t="s">
        <v>981</v>
      </c>
      <c r="I1764">
        <v>7783</v>
      </c>
      <c r="J1764">
        <v>7783</v>
      </c>
      <c r="K1764">
        <v>272</v>
      </c>
      <c r="L1764">
        <v>227863</v>
      </c>
      <c r="M1764">
        <f t="shared" si="27"/>
        <v>7783</v>
      </c>
    </row>
    <row r="1765" spans="8:13" x14ac:dyDescent="0.3">
      <c r="H1765" t="s">
        <v>2592</v>
      </c>
      <c r="I1765">
        <v>2322</v>
      </c>
      <c r="J1765">
        <v>2322</v>
      </c>
      <c r="K1765">
        <v>1884</v>
      </c>
      <c r="L1765">
        <v>1304394</v>
      </c>
      <c r="M1765">
        <f t="shared" si="27"/>
        <v>2322</v>
      </c>
    </row>
    <row r="1766" spans="8:13" x14ac:dyDescent="0.3">
      <c r="H1766" t="s">
        <v>1456</v>
      </c>
      <c r="I1766">
        <v>3959</v>
      </c>
      <c r="J1766">
        <v>3959</v>
      </c>
      <c r="K1766">
        <v>747</v>
      </c>
      <c r="L1766">
        <v>519600</v>
      </c>
      <c r="M1766">
        <f t="shared" si="27"/>
        <v>3959</v>
      </c>
    </row>
    <row r="1767" spans="8:13" x14ac:dyDescent="0.3">
      <c r="H1767" t="s">
        <v>2215</v>
      </c>
      <c r="I1767">
        <v>3397</v>
      </c>
      <c r="J1767">
        <v>3397</v>
      </c>
      <c r="K1767">
        <v>1507</v>
      </c>
      <c r="L1767">
        <v>1027696</v>
      </c>
      <c r="M1767">
        <f t="shared" si="27"/>
        <v>3397</v>
      </c>
    </row>
    <row r="1768" spans="8:13" x14ac:dyDescent="0.3">
      <c r="H1768" t="s">
        <v>1633</v>
      </c>
      <c r="I1768">
        <v>6900</v>
      </c>
      <c r="J1768">
        <v>6900</v>
      </c>
      <c r="K1768">
        <v>924</v>
      </c>
      <c r="L1768">
        <v>607357</v>
      </c>
      <c r="M1768">
        <f t="shared" si="27"/>
        <v>6900</v>
      </c>
    </row>
    <row r="1769" spans="8:13" x14ac:dyDescent="0.3">
      <c r="H1769" t="s">
        <v>1634</v>
      </c>
      <c r="I1769">
        <v>6903</v>
      </c>
      <c r="J1769">
        <v>6903</v>
      </c>
      <c r="K1769">
        <v>925</v>
      </c>
      <c r="L1769">
        <v>607357</v>
      </c>
      <c r="M1769">
        <f t="shared" si="27"/>
        <v>6903</v>
      </c>
    </row>
    <row r="1770" spans="8:13" x14ac:dyDescent="0.3">
      <c r="H1770" t="s">
        <v>3757</v>
      </c>
      <c r="I1770">
        <v>8533</v>
      </c>
      <c r="J1770">
        <v>8533</v>
      </c>
      <c r="K1770">
        <v>3049</v>
      </c>
      <c r="L1770">
        <v>1903610</v>
      </c>
      <c r="M1770">
        <f t="shared" si="27"/>
        <v>8533</v>
      </c>
    </row>
    <row r="1771" spans="8:13" x14ac:dyDescent="0.3">
      <c r="H1771" t="s">
        <v>1537</v>
      </c>
      <c r="I1771">
        <v>3434</v>
      </c>
      <c r="J1771">
        <v>3434</v>
      </c>
      <c r="K1771">
        <v>828</v>
      </c>
      <c r="L1771">
        <v>527395</v>
      </c>
      <c r="M1771">
        <f t="shared" si="27"/>
        <v>3434</v>
      </c>
    </row>
    <row r="1772" spans="8:13" x14ac:dyDescent="0.3">
      <c r="H1772" t="s">
        <v>1405</v>
      </c>
      <c r="I1772">
        <v>3645</v>
      </c>
      <c r="J1772">
        <v>3645</v>
      </c>
      <c r="K1772">
        <v>696</v>
      </c>
      <c r="L1772">
        <v>514915</v>
      </c>
      <c r="M1772">
        <f t="shared" si="27"/>
        <v>3645</v>
      </c>
    </row>
    <row r="1773" spans="8:13" x14ac:dyDescent="0.3">
      <c r="H1773" t="s">
        <v>3052</v>
      </c>
      <c r="I1773">
        <v>4942</v>
      </c>
      <c r="J1773">
        <v>4942</v>
      </c>
      <c r="K1773">
        <v>2344</v>
      </c>
      <c r="L1773">
        <v>1502088</v>
      </c>
      <c r="M1773">
        <f t="shared" si="27"/>
        <v>4942</v>
      </c>
    </row>
    <row r="1774" spans="8:13" x14ac:dyDescent="0.3">
      <c r="H1774" t="s">
        <v>3053</v>
      </c>
      <c r="I1774">
        <v>4644</v>
      </c>
      <c r="J1774">
        <v>4644</v>
      </c>
      <c r="K1774">
        <v>2345</v>
      </c>
      <c r="L1774">
        <v>1517826</v>
      </c>
      <c r="M1774">
        <f t="shared" si="27"/>
        <v>4644</v>
      </c>
    </row>
    <row r="1775" spans="8:13" x14ac:dyDescent="0.3">
      <c r="H1775" t="s">
        <v>1039</v>
      </c>
      <c r="I1775">
        <v>7304</v>
      </c>
      <c r="J1775">
        <v>7304</v>
      </c>
      <c r="K1775">
        <v>330</v>
      </c>
      <c r="L1775">
        <v>233923</v>
      </c>
      <c r="M1775">
        <f t="shared" si="27"/>
        <v>7304</v>
      </c>
    </row>
    <row r="1776" spans="8:13" x14ac:dyDescent="0.3">
      <c r="H1776" t="s">
        <v>1780</v>
      </c>
      <c r="I1776">
        <v>2065</v>
      </c>
      <c r="J1776">
        <v>2065</v>
      </c>
      <c r="K1776">
        <v>1071</v>
      </c>
      <c r="L1776">
        <v>723490</v>
      </c>
      <c r="M1776">
        <f t="shared" si="27"/>
        <v>2065</v>
      </c>
    </row>
    <row r="1777" spans="8:13" x14ac:dyDescent="0.3">
      <c r="H1777" t="s">
        <v>1001</v>
      </c>
      <c r="I1777">
        <v>7733</v>
      </c>
      <c r="J1777">
        <v>7733</v>
      </c>
      <c r="K1777">
        <v>292</v>
      </c>
      <c r="L1777">
        <v>229920</v>
      </c>
      <c r="M1777">
        <f t="shared" si="27"/>
        <v>7733</v>
      </c>
    </row>
    <row r="1778" spans="8:13" x14ac:dyDescent="0.3">
      <c r="H1778" t="s">
        <v>3758</v>
      </c>
      <c r="I1778">
        <v>9534</v>
      </c>
      <c r="J1778">
        <v>9534</v>
      </c>
      <c r="K1778">
        <v>3050</v>
      </c>
      <c r="L1778">
        <v>1929294</v>
      </c>
      <c r="M1778">
        <f t="shared" si="27"/>
        <v>9534</v>
      </c>
    </row>
    <row r="1779" spans="8:13" x14ac:dyDescent="0.3">
      <c r="H1779" t="s">
        <v>2832</v>
      </c>
      <c r="I1779">
        <v>8700</v>
      </c>
      <c r="J1779">
        <v>8700</v>
      </c>
      <c r="K1779">
        <v>2124</v>
      </c>
      <c r="L1779">
        <v>1418500</v>
      </c>
      <c r="M1779">
        <f t="shared" si="27"/>
        <v>8700</v>
      </c>
    </row>
    <row r="1780" spans="8:13" x14ac:dyDescent="0.3">
      <c r="H1780" t="s">
        <v>2833</v>
      </c>
      <c r="I1780">
        <v>8714</v>
      </c>
      <c r="J1780">
        <v>8714</v>
      </c>
      <c r="K1780">
        <v>2125</v>
      </c>
      <c r="L1780">
        <v>1418500</v>
      </c>
      <c r="M1780">
        <f t="shared" si="27"/>
        <v>8714</v>
      </c>
    </row>
    <row r="1781" spans="8:13" x14ac:dyDescent="0.3">
      <c r="H1781" t="s">
        <v>2834</v>
      </c>
      <c r="I1781">
        <v>8700</v>
      </c>
      <c r="J1781">
        <v>8700</v>
      </c>
      <c r="K1781">
        <v>2126</v>
      </c>
      <c r="L1781">
        <v>1427270</v>
      </c>
      <c r="M1781">
        <f t="shared" si="27"/>
        <v>8700</v>
      </c>
    </row>
    <row r="1782" spans="8:13" x14ac:dyDescent="0.3">
      <c r="H1782" t="s">
        <v>2835</v>
      </c>
      <c r="I1782">
        <v>8709</v>
      </c>
      <c r="J1782">
        <v>8709</v>
      </c>
      <c r="K1782">
        <v>2127</v>
      </c>
      <c r="L1782">
        <v>1418500</v>
      </c>
      <c r="M1782">
        <f t="shared" si="27"/>
        <v>8709</v>
      </c>
    </row>
    <row r="1783" spans="8:13" x14ac:dyDescent="0.3">
      <c r="H1783" t="s">
        <v>3759</v>
      </c>
      <c r="I1783">
        <v>8532</v>
      </c>
      <c r="J1783">
        <v>8532</v>
      </c>
      <c r="K1783">
        <v>3051</v>
      </c>
      <c r="L1783">
        <v>1922220</v>
      </c>
      <c r="M1783">
        <f t="shared" si="27"/>
        <v>8532</v>
      </c>
    </row>
    <row r="1784" spans="8:13" x14ac:dyDescent="0.3">
      <c r="H1784" t="s">
        <v>3760</v>
      </c>
      <c r="I1784">
        <v>8531</v>
      </c>
      <c r="J1784">
        <v>8531</v>
      </c>
      <c r="K1784">
        <v>3052</v>
      </c>
      <c r="L1784">
        <v>1922220</v>
      </c>
      <c r="M1784">
        <f t="shared" si="27"/>
        <v>8531</v>
      </c>
    </row>
    <row r="1785" spans="8:13" x14ac:dyDescent="0.3">
      <c r="H1785" t="s">
        <v>810</v>
      </c>
      <c r="I1785">
        <v>7817</v>
      </c>
      <c r="J1785">
        <v>7817</v>
      </c>
      <c r="K1785">
        <v>101</v>
      </c>
      <c r="L1785">
        <v>209450</v>
      </c>
      <c r="M1785">
        <f t="shared" si="27"/>
        <v>7817</v>
      </c>
    </row>
    <row r="1786" spans="8:13" x14ac:dyDescent="0.3">
      <c r="H1786" t="s">
        <v>2323</v>
      </c>
      <c r="I1786">
        <v>2527</v>
      </c>
      <c r="J1786">
        <v>2527</v>
      </c>
      <c r="K1786">
        <v>1615</v>
      </c>
      <c r="L1786">
        <v>1122637</v>
      </c>
      <c r="M1786">
        <f t="shared" si="27"/>
        <v>2527</v>
      </c>
    </row>
    <row r="1787" spans="8:13" x14ac:dyDescent="0.3">
      <c r="H1787" t="s">
        <v>1891</v>
      </c>
      <c r="I1787">
        <v>9231</v>
      </c>
      <c r="J1787">
        <v>9231</v>
      </c>
      <c r="K1787">
        <v>1182</v>
      </c>
      <c r="L1787">
        <v>812283</v>
      </c>
      <c r="M1787">
        <f t="shared" si="27"/>
        <v>9231</v>
      </c>
    </row>
    <row r="1788" spans="8:13" x14ac:dyDescent="0.3">
      <c r="H1788" t="s">
        <v>851</v>
      </c>
      <c r="I1788">
        <v>7663</v>
      </c>
      <c r="J1788">
        <v>7663</v>
      </c>
      <c r="K1788">
        <v>142</v>
      </c>
      <c r="L1788">
        <v>214483</v>
      </c>
      <c r="M1788">
        <f t="shared" si="27"/>
        <v>7663</v>
      </c>
    </row>
    <row r="1789" spans="8:13" x14ac:dyDescent="0.3">
      <c r="H1789" t="s">
        <v>2593</v>
      </c>
      <c r="I1789">
        <v>2629</v>
      </c>
      <c r="J1789">
        <v>2629</v>
      </c>
      <c r="K1789">
        <v>1885</v>
      </c>
      <c r="L1789">
        <v>1304570</v>
      </c>
      <c r="M1789">
        <f t="shared" si="27"/>
        <v>2629</v>
      </c>
    </row>
    <row r="1790" spans="8:13" x14ac:dyDescent="0.3">
      <c r="H1790" t="s">
        <v>3054</v>
      </c>
      <c r="I1790">
        <v>4326</v>
      </c>
      <c r="J1790">
        <v>4326</v>
      </c>
      <c r="K1790">
        <v>2346</v>
      </c>
      <c r="L1790">
        <v>1519655</v>
      </c>
      <c r="M1790">
        <f t="shared" si="27"/>
        <v>4326</v>
      </c>
    </row>
    <row r="1791" spans="8:13" x14ac:dyDescent="0.3">
      <c r="H1791" t="s">
        <v>2216</v>
      </c>
      <c r="I1791">
        <v>3262</v>
      </c>
      <c r="J1791">
        <v>3262</v>
      </c>
      <c r="K1791">
        <v>1508</v>
      </c>
      <c r="L1791">
        <v>1016540</v>
      </c>
      <c r="M1791">
        <f t="shared" si="27"/>
        <v>3262</v>
      </c>
    </row>
    <row r="1792" spans="8:13" x14ac:dyDescent="0.3">
      <c r="H1792" t="s">
        <v>2431</v>
      </c>
      <c r="I1792">
        <v>3075</v>
      </c>
      <c r="J1792">
        <v>3075</v>
      </c>
      <c r="K1792">
        <v>1723</v>
      </c>
      <c r="L1792">
        <v>1214641</v>
      </c>
      <c r="M1792">
        <f t="shared" si="27"/>
        <v>3075</v>
      </c>
    </row>
    <row r="1793" spans="8:13" x14ac:dyDescent="0.3">
      <c r="H1793" t="s">
        <v>3761</v>
      </c>
      <c r="I1793">
        <v>8441</v>
      </c>
      <c r="J1793">
        <v>8441</v>
      </c>
      <c r="K1793">
        <v>3053</v>
      </c>
      <c r="L1793">
        <v>1932212</v>
      </c>
      <c r="M1793">
        <f t="shared" si="27"/>
        <v>8441</v>
      </c>
    </row>
    <row r="1794" spans="8:13" x14ac:dyDescent="0.3">
      <c r="H1794" t="s">
        <v>868</v>
      </c>
      <c r="I1794">
        <v>7967</v>
      </c>
      <c r="J1794">
        <v>7967</v>
      </c>
      <c r="K1794">
        <v>159</v>
      </c>
      <c r="L1794">
        <v>216443</v>
      </c>
      <c r="M1794">
        <f t="shared" ref="M1794:M1857" si="28">IF(J1794-I1794&lt;&gt;0,"kérem megadni!",I1794)</f>
        <v>7967</v>
      </c>
    </row>
    <row r="1795" spans="8:13" x14ac:dyDescent="0.3">
      <c r="H1795" t="s">
        <v>1857</v>
      </c>
      <c r="I1795">
        <v>9164</v>
      </c>
      <c r="J1795">
        <v>9164</v>
      </c>
      <c r="K1795">
        <v>1148</v>
      </c>
      <c r="L1795">
        <v>806770</v>
      </c>
      <c r="M1795">
        <f t="shared" si="28"/>
        <v>9164</v>
      </c>
    </row>
    <row r="1796" spans="8:13" x14ac:dyDescent="0.3">
      <c r="H1796" t="s">
        <v>3993</v>
      </c>
      <c r="I1796">
        <v>8888</v>
      </c>
      <c r="J1796">
        <v>8888</v>
      </c>
      <c r="K1796">
        <v>3285</v>
      </c>
      <c r="L1796">
        <v>2002103</v>
      </c>
      <c r="M1796">
        <f t="shared" si="28"/>
        <v>8888</v>
      </c>
    </row>
    <row r="1797" spans="8:13" x14ac:dyDescent="0.3">
      <c r="H1797" t="s">
        <v>856</v>
      </c>
      <c r="I1797">
        <v>7960</v>
      </c>
      <c r="J1797">
        <v>7960</v>
      </c>
      <c r="K1797">
        <v>147</v>
      </c>
      <c r="L1797">
        <v>215219</v>
      </c>
      <c r="M1797">
        <f t="shared" si="28"/>
        <v>7960</v>
      </c>
    </row>
    <row r="1798" spans="8:13" x14ac:dyDescent="0.3">
      <c r="H1798" t="s">
        <v>914</v>
      </c>
      <c r="I1798">
        <v>7774</v>
      </c>
      <c r="J1798">
        <v>7774</v>
      </c>
      <c r="K1798">
        <v>205</v>
      </c>
      <c r="L1798">
        <v>220659</v>
      </c>
      <c r="M1798">
        <f t="shared" si="28"/>
        <v>7774</v>
      </c>
    </row>
    <row r="1799" spans="8:13" x14ac:dyDescent="0.3">
      <c r="H1799" t="s">
        <v>3994</v>
      </c>
      <c r="I1799">
        <v>8976</v>
      </c>
      <c r="J1799">
        <v>8976</v>
      </c>
      <c r="K1799">
        <v>3286</v>
      </c>
      <c r="L1799">
        <v>2031981</v>
      </c>
      <c r="M1799">
        <f t="shared" si="28"/>
        <v>8976</v>
      </c>
    </row>
    <row r="1800" spans="8:13" x14ac:dyDescent="0.3">
      <c r="H1800" t="s">
        <v>3055</v>
      </c>
      <c r="I1800">
        <v>4932</v>
      </c>
      <c r="J1800">
        <v>4932</v>
      </c>
      <c r="K1800">
        <v>2347</v>
      </c>
      <c r="L1800">
        <v>1533224</v>
      </c>
      <c r="M1800">
        <f t="shared" si="28"/>
        <v>4932</v>
      </c>
    </row>
    <row r="1801" spans="8:13" x14ac:dyDescent="0.3">
      <c r="H1801" t="s">
        <v>1646</v>
      </c>
      <c r="I1801">
        <v>6921</v>
      </c>
      <c r="J1801">
        <v>6921</v>
      </c>
      <c r="K1801">
        <v>937</v>
      </c>
      <c r="L1801">
        <v>610515</v>
      </c>
      <c r="M1801">
        <f t="shared" si="28"/>
        <v>6921</v>
      </c>
    </row>
    <row r="1802" spans="8:13" x14ac:dyDescent="0.3">
      <c r="H1802" t="s">
        <v>1673</v>
      </c>
      <c r="I1802">
        <v>6636</v>
      </c>
      <c r="J1802">
        <v>6636</v>
      </c>
      <c r="K1802">
        <v>964</v>
      </c>
      <c r="L1802">
        <v>625733</v>
      </c>
      <c r="M1802">
        <f t="shared" si="28"/>
        <v>6636</v>
      </c>
    </row>
    <row r="1803" spans="8:13" x14ac:dyDescent="0.3">
      <c r="H1803" t="s">
        <v>3246</v>
      </c>
      <c r="I1803">
        <v>5435</v>
      </c>
      <c r="J1803">
        <v>5435</v>
      </c>
      <c r="K1803">
        <v>2538</v>
      </c>
      <c r="L1803">
        <v>1602626</v>
      </c>
      <c r="M1803">
        <f t="shared" si="28"/>
        <v>5435</v>
      </c>
    </row>
    <row r="1804" spans="8:13" x14ac:dyDescent="0.3">
      <c r="H1804" t="s">
        <v>734</v>
      </c>
      <c r="I1804">
        <v>7720</v>
      </c>
      <c r="J1804">
        <v>7720</v>
      </c>
      <c r="K1804">
        <v>25</v>
      </c>
      <c r="L1804">
        <v>202228</v>
      </c>
      <c r="M1804">
        <f t="shared" si="28"/>
        <v>7720</v>
      </c>
    </row>
    <row r="1805" spans="8:13" x14ac:dyDescent="0.3">
      <c r="H1805" t="s">
        <v>1710</v>
      </c>
      <c r="I1805">
        <v>2462</v>
      </c>
      <c r="J1805">
        <v>2462</v>
      </c>
      <c r="K1805">
        <v>1001</v>
      </c>
      <c r="L1805">
        <v>704659</v>
      </c>
      <c r="M1805">
        <f t="shared" si="28"/>
        <v>2462</v>
      </c>
    </row>
    <row r="1806" spans="8:13" x14ac:dyDescent="0.3">
      <c r="H1806" t="s">
        <v>1241</v>
      </c>
      <c r="I1806">
        <v>3755</v>
      </c>
      <c r="J1806">
        <v>3755</v>
      </c>
      <c r="K1806">
        <v>532</v>
      </c>
      <c r="L1806">
        <v>502024</v>
      </c>
      <c r="M1806">
        <f t="shared" si="28"/>
        <v>3755</v>
      </c>
    </row>
    <row r="1807" spans="8:13" x14ac:dyDescent="0.3">
      <c r="H1807" t="s">
        <v>3056</v>
      </c>
      <c r="I1807">
        <v>4700</v>
      </c>
      <c r="J1807">
        <v>4700</v>
      </c>
      <c r="K1807">
        <v>2348</v>
      </c>
      <c r="L1807">
        <v>1518874</v>
      </c>
      <c r="M1807">
        <f t="shared" si="28"/>
        <v>4700</v>
      </c>
    </row>
    <row r="1808" spans="8:13" x14ac:dyDescent="0.3">
      <c r="H1808" t="s">
        <v>4146</v>
      </c>
      <c r="I1808">
        <v>6452</v>
      </c>
      <c r="J1808">
        <v>6452</v>
      </c>
      <c r="K1808">
        <v>3438</v>
      </c>
      <c r="L1808">
        <v>327809</v>
      </c>
      <c r="M1808">
        <f t="shared" si="28"/>
        <v>6452</v>
      </c>
    </row>
    <row r="1809" spans="8:13" x14ac:dyDescent="0.3">
      <c r="H1809" t="s">
        <v>2217</v>
      </c>
      <c r="I1809">
        <v>3247</v>
      </c>
      <c r="J1809">
        <v>3247</v>
      </c>
      <c r="K1809">
        <v>1509</v>
      </c>
      <c r="L1809">
        <v>1019965</v>
      </c>
      <c r="M1809">
        <f t="shared" si="28"/>
        <v>3247</v>
      </c>
    </row>
    <row r="1810" spans="8:13" x14ac:dyDescent="0.3">
      <c r="H1810" t="s">
        <v>2218</v>
      </c>
      <c r="I1810">
        <v>3246</v>
      </c>
      <c r="J1810">
        <v>3246</v>
      </c>
      <c r="K1810">
        <v>1510</v>
      </c>
      <c r="L1810">
        <v>1014872</v>
      </c>
      <c r="M1810">
        <f t="shared" si="28"/>
        <v>3246</v>
      </c>
    </row>
    <row r="1811" spans="8:13" x14ac:dyDescent="0.3">
      <c r="H1811" t="s">
        <v>2432</v>
      </c>
      <c r="I1811">
        <v>3155</v>
      </c>
      <c r="J1811">
        <v>3155</v>
      </c>
      <c r="K1811">
        <v>1724</v>
      </c>
      <c r="L1811">
        <v>1220075</v>
      </c>
      <c r="M1811">
        <f t="shared" si="28"/>
        <v>3155</v>
      </c>
    </row>
    <row r="1812" spans="8:13" x14ac:dyDescent="0.3">
      <c r="H1812" t="s">
        <v>2433</v>
      </c>
      <c r="I1812">
        <v>3143</v>
      </c>
      <c r="J1812">
        <v>3143</v>
      </c>
      <c r="K1812">
        <v>1725</v>
      </c>
      <c r="L1812">
        <v>1219372</v>
      </c>
      <c r="M1812">
        <f t="shared" si="28"/>
        <v>3143</v>
      </c>
    </row>
    <row r="1813" spans="8:13" x14ac:dyDescent="0.3">
      <c r="H1813" t="s">
        <v>2434</v>
      </c>
      <c r="I1813">
        <v>3144</v>
      </c>
      <c r="J1813">
        <v>3144</v>
      </c>
      <c r="K1813">
        <v>1726</v>
      </c>
      <c r="L1813">
        <v>1219372</v>
      </c>
      <c r="M1813">
        <f t="shared" si="28"/>
        <v>3144</v>
      </c>
    </row>
    <row r="1814" spans="8:13" x14ac:dyDescent="0.3">
      <c r="H1814" t="s">
        <v>2435</v>
      </c>
      <c r="I1814">
        <v>3142</v>
      </c>
      <c r="J1814">
        <v>3142</v>
      </c>
      <c r="K1814">
        <v>1727</v>
      </c>
      <c r="L1814">
        <v>1224332</v>
      </c>
      <c r="M1814">
        <f t="shared" si="28"/>
        <v>3142</v>
      </c>
    </row>
    <row r="1815" spans="8:13" x14ac:dyDescent="0.3">
      <c r="H1815" t="s">
        <v>2219</v>
      </c>
      <c r="I1815">
        <v>3235</v>
      </c>
      <c r="J1815">
        <v>3235</v>
      </c>
      <c r="K1815">
        <v>1511</v>
      </c>
      <c r="L1815">
        <v>1029045</v>
      </c>
      <c r="M1815">
        <f t="shared" si="28"/>
        <v>3235</v>
      </c>
    </row>
    <row r="1816" spans="8:13" x14ac:dyDescent="0.3">
      <c r="H1816" t="s">
        <v>2182</v>
      </c>
      <c r="I1816">
        <v>3234</v>
      </c>
      <c r="J1816">
        <v>3234</v>
      </c>
      <c r="K1816">
        <v>1474</v>
      </c>
      <c r="L1816">
        <v>1029045</v>
      </c>
      <c r="M1816">
        <f t="shared" si="28"/>
        <v>3234</v>
      </c>
    </row>
    <row r="1817" spans="8:13" x14ac:dyDescent="0.3">
      <c r="H1817" t="s">
        <v>2220</v>
      </c>
      <c r="I1817">
        <v>3235</v>
      </c>
      <c r="J1817">
        <v>3235</v>
      </c>
      <c r="K1817">
        <v>1512</v>
      </c>
      <c r="L1817">
        <v>1029045</v>
      </c>
      <c r="M1817">
        <f t="shared" si="28"/>
        <v>3235</v>
      </c>
    </row>
    <row r="1818" spans="8:13" x14ac:dyDescent="0.3">
      <c r="H1818" t="s">
        <v>2221</v>
      </c>
      <c r="I1818">
        <v>3235</v>
      </c>
      <c r="J1818">
        <v>3235</v>
      </c>
      <c r="K1818">
        <v>1513</v>
      </c>
      <c r="L1818">
        <v>1029045</v>
      </c>
      <c r="M1818">
        <f t="shared" si="28"/>
        <v>3235</v>
      </c>
    </row>
    <row r="1819" spans="8:13" x14ac:dyDescent="0.3">
      <c r="H1819" t="s">
        <v>2436</v>
      </c>
      <c r="I1819">
        <v>3068</v>
      </c>
      <c r="J1819">
        <v>3068</v>
      </c>
      <c r="K1819">
        <v>1728</v>
      </c>
      <c r="L1819">
        <v>1204330</v>
      </c>
      <c r="M1819">
        <f t="shared" si="28"/>
        <v>3068</v>
      </c>
    </row>
    <row r="1820" spans="8:13" x14ac:dyDescent="0.3">
      <c r="H1820" t="s">
        <v>2437</v>
      </c>
      <c r="I1820">
        <v>3068</v>
      </c>
      <c r="J1820">
        <v>3068</v>
      </c>
      <c r="K1820">
        <v>1729</v>
      </c>
      <c r="L1820">
        <v>1233525</v>
      </c>
      <c r="M1820">
        <f t="shared" si="28"/>
        <v>3068</v>
      </c>
    </row>
    <row r="1821" spans="8:13" x14ac:dyDescent="0.3">
      <c r="H1821" t="s">
        <v>2438</v>
      </c>
      <c r="I1821">
        <v>3145</v>
      </c>
      <c r="J1821">
        <v>3145</v>
      </c>
      <c r="K1821">
        <v>1730</v>
      </c>
      <c r="L1821">
        <v>1233525</v>
      </c>
      <c r="M1821">
        <f t="shared" si="28"/>
        <v>3145</v>
      </c>
    </row>
    <row r="1822" spans="8:13" x14ac:dyDescent="0.3">
      <c r="H1822" t="s">
        <v>2439</v>
      </c>
      <c r="I1822">
        <v>3146</v>
      </c>
      <c r="J1822">
        <v>3146</v>
      </c>
      <c r="K1822">
        <v>1731</v>
      </c>
      <c r="L1822">
        <v>1233525</v>
      </c>
      <c r="M1822">
        <f t="shared" si="28"/>
        <v>3146</v>
      </c>
    </row>
    <row r="1823" spans="8:13" x14ac:dyDescent="0.3">
      <c r="H1823" t="s">
        <v>2440</v>
      </c>
      <c r="I1823">
        <v>3077</v>
      </c>
      <c r="J1823">
        <v>3077</v>
      </c>
      <c r="K1823">
        <v>1732</v>
      </c>
      <c r="L1823">
        <v>1230100</v>
      </c>
      <c r="M1823">
        <f t="shared" si="28"/>
        <v>3077</v>
      </c>
    </row>
    <row r="1824" spans="8:13" x14ac:dyDescent="0.3">
      <c r="H1824" t="s">
        <v>1751</v>
      </c>
      <c r="I1824">
        <v>8134</v>
      </c>
      <c r="J1824">
        <v>8134</v>
      </c>
      <c r="K1824">
        <v>1042</v>
      </c>
      <c r="L1824">
        <v>716948</v>
      </c>
      <c r="M1824">
        <f t="shared" si="28"/>
        <v>8134</v>
      </c>
    </row>
    <row r="1825" spans="8:13" x14ac:dyDescent="0.3">
      <c r="H1825" t="s">
        <v>854</v>
      </c>
      <c r="I1825">
        <v>7854</v>
      </c>
      <c r="J1825">
        <v>7854</v>
      </c>
      <c r="K1825">
        <v>145</v>
      </c>
      <c r="L1825">
        <v>215051</v>
      </c>
      <c r="M1825">
        <f t="shared" si="28"/>
        <v>7854</v>
      </c>
    </row>
    <row r="1826" spans="8:13" x14ac:dyDescent="0.3">
      <c r="H1826" t="s">
        <v>3057</v>
      </c>
      <c r="I1826">
        <v>4835</v>
      </c>
      <c r="J1826">
        <v>4835</v>
      </c>
      <c r="K1826">
        <v>2349</v>
      </c>
      <c r="L1826">
        <v>1520668</v>
      </c>
      <c r="M1826">
        <f t="shared" si="28"/>
        <v>4835</v>
      </c>
    </row>
    <row r="1827" spans="8:13" x14ac:dyDescent="0.3">
      <c r="H1827" t="s">
        <v>1035</v>
      </c>
      <c r="I1827">
        <v>7351</v>
      </c>
      <c r="J1827">
        <v>7351</v>
      </c>
      <c r="K1827">
        <v>326</v>
      </c>
      <c r="L1827">
        <v>233756</v>
      </c>
      <c r="M1827">
        <f t="shared" si="28"/>
        <v>7351</v>
      </c>
    </row>
    <row r="1828" spans="8:13" x14ac:dyDescent="0.3">
      <c r="H1828" t="s">
        <v>844</v>
      </c>
      <c r="I1828">
        <v>7695</v>
      </c>
      <c r="J1828">
        <v>7695</v>
      </c>
      <c r="K1828">
        <v>135</v>
      </c>
      <c r="L1828">
        <v>213444</v>
      </c>
      <c r="M1828">
        <f t="shared" si="28"/>
        <v>7695</v>
      </c>
    </row>
    <row r="1829" spans="8:13" x14ac:dyDescent="0.3">
      <c r="H1829" t="s">
        <v>825</v>
      </c>
      <c r="I1829">
        <v>7305</v>
      </c>
      <c r="J1829">
        <v>7305</v>
      </c>
      <c r="K1829">
        <v>116</v>
      </c>
      <c r="L1829">
        <v>211402</v>
      </c>
      <c r="M1829">
        <f t="shared" si="28"/>
        <v>7305</v>
      </c>
    </row>
    <row r="1830" spans="8:13" x14ac:dyDescent="0.3">
      <c r="H1830" t="s">
        <v>1983</v>
      </c>
      <c r="I1830">
        <v>9176</v>
      </c>
      <c r="J1830">
        <v>9176</v>
      </c>
      <c r="K1830">
        <v>1275</v>
      </c>
      <c r="L1830">
        <v>827359</v>
      </c>
      <c r="M1830">
        <f t="shared" si="28"/>
        <v>9176</v>
      </c>
    </row>
    <row r="1831" spans="8:13" x14ac:dyDescent="0.3">
      <c r="H1831" t="s">
        <v>1201</v>
      </c>
      <c r="I1831">
        <v>5663</v>
      </c>
      <c r="J1831">
        <v>5664</v>
      </c>
      <c r="K1831">
        <v>492</v>
      </c>
      <c r="L1831">
        <v>420765</v>
      </c>
      <c r="M1831" t="str">
        <f t="shared" si="28"/>
        <v>kérem megadni!</v>
      </c>
    </row>
    <row r="1832" spans="8:13" x14ac:dyDescent="0.3">
      <c r="H1832" t="s">
        <v>1227</v>
      </c>
      <c r="I1832">
        <v>5666</v>
      </c>
      <c r="J1832">
        <v>5666</v>
      </c>
      <c r="K1832">
        <v>518</v>
      </c>
      <c r="L1832">
        <v>430128</v>
      </c>
      <c r="M1832">
        <f t="shared" si="28"/>
        <v>5666</v>
      </c>
    </row>
    <row r="1833" spans="8:13" x14ac:dyDescent="0.3">
      <c r="H1833" t="s">
        <v>3358</v>
      </c>
      <c r="I1833">
        <v>7057</v>
      </c>
      <c r="J1833">
        <v>7057</v>
      </c>
      <c r="K1833">
        <v>2650</v>
      </c>
      <c r="L1833">
        <v>1730562</v>
      </c>
      <c r="M1833">
        <f t="shared" si="28"/>
        <v>7057</v>
      </c>
    </row>
    <row r="1834" spans="8:13" x14ac:dyDescent="0.3">
      <c r="H1834" t="s">
        <v>1478</v>
      </c>
      <c r="I1834">
        <v>3718</v>
      </c>
      <c r="J1834">
        <v>3718</v>
      </c>
      <c r="K1834">
        <v>769</v>
      </c>
      <c r="L1834">
        <v>521768</v>
      </c>
      <c r="M1834">
        <f t="shared" si="28"/>
        <v>3718</v>
      </c>
    </row>
    <row r="1835" spans="8:13" x14ac:dyDescent="0.3">
      <c r="H1835" t="s">
        <v>3516</v>
      </c>
      <c r="I1835">
        <v>9754</v>
      </c>
      <c r="J1835">
        <v>9754</v>
      </c>
      <c r="K1835">
        <v>2808</v>
      </c>
      <c r="L1835">
        <v>1830872</v>
      </c>
      <c r="M1835">
        <f t="shared" si="28"/>
        <v>9754</v>
      </c>
    </row>
    <row r="1836" spans="8:13" x14ac:dyDescent="0.3">
      <c r="H1836" t="s">
        <v>3762</v>
      </c>
      <c r="I1836">
        <v>8348</v>
      </c>
      <c r="J1836">
        <v>8348</v>
      </c>
      <c r="K1836">
        <v>3054</v>
      </c>
      <c r="L1836">
        <v>1904987</v>
      </c>
      <c r="M1836">
        <f t="shared" si="28"/>
        <v>8348</v>
      </c>
    </row>
    <row r="1837" spans="8:13" x14ac:dyDescent="0.3">
      <c r="H1837" t="s">
        <v>3517</v>
      </c>
      <c r="I1837">
        <v>9757</v>
      </c>
      <c r="J1837">
        <v>9757</v>
      </c>
      <c r="K1837">
        <v>2809</v>
      </c>
      <c r="L1837">
        <v>1825760</v>
      </c>
      <c r="M1837">
        <f t="shared" si="28"/>
        <v>9757</v>
      </c>
    </row>
    <row r="1838" spans="8:13" x14ac:dyDescent="0.3">
      <c r="H1838" t="s">
        <v>1209</v>
      </c>
      <c r="I1838">
        <v>5726</v>
      </c>
      <c r="J1838">
        <v>5726</v>
      </c>
      <c r="K1838">
        <v>500</v>
      </c>
      <c r="L1838">
        <v>423931</v>
      </c>
      <c r="M1838">
        <f t="shared" si="28"/>
        <v>5726</v>
      </c>
    </row>
    <row r="1839" spans="8:13" x14ac:dyDescent="0.3">
      <c r="H1839" t="s">
        <v>3058</v>
      </c>
      <c r="I1839">
        <v>4975</v>
      </c>
      <c r="J1839">
        <v>4975</v>
      </c>
      <c r="K1839">
        <v>2350</v>
      </c>
      <c r="L1839">
        <v>1529799</v>
      </c>
      <c r="M1839">
        <f t="shared" si="28"/>
        <v>4975</v>
      </c>
    </row>
    <row r="1840" spans="8:13" x14ac:dyDescent="0.3">
      <c r="H1840" t="s">
        <v>1007</v>
      </c>
      <c r="I1840">
        <v>7344</v>
      </c>
      <c r="J1840">
        <v>7344</v>
      </c>
      <c r="K1840">
        <v>298</v>
      </c>
      <c r="L1840">
        <v>230492</v>
      </c>
      <c r="M1840">
        <f t="shared" si="28"/>
        <v>7344</v>
      </c>
    </row>
    <row r="1841" spans="8:13" x14ac:dyDescent="0.3">
      <c r="H1841" t="s">
        <v>1093</v>
      </c>
      <c r="I1841">
        <v>6449</v>
      </c>
      <c r="J1841">
        <v>6449</v>
      </c>
      <c r="K1841">
        <v>384</v>
      </c>
      <c r="L1841">
        <v>316018</v>
      </c>
      <c r="M1841">
        <f t="shared" si="28"/>
        <v>6449</v>
      </c>
    </row>
    <row r="1842" spans="8:13" x14ac:dyDescent="0.3">
      <c r="H1842" t="s">
        <v>3763</v>
      </c>
      <c r="I1842">
        <v>8271</v>
      </c>
      <c r="J1842">
        <v>8271</v>
      </c>
      <c r="K1842">
        <v>3055</v>
      </c>
      <c r="L1842">
        <v>1927137</v>
      </c>
      <c r="M1842">
        <f t="shared" si="28"/>
        <v>8271</v>
      </c>
    </row>
    <row r="1843" spans="8:13" x14ac:dyDescent="0.3">
      <c r="H1843" t="s">
        <v>2594</v>
      </c>
      <c r="I1843">
        <v>2235</v>
      </c>
      <c r="J1843">
        <v>2235</v>
      </c>
      <c r="K1843">
        <v>1886</v>
      </c>
      <c r="L1843">
        <v>1303692</v>
      </c>
      <c r="M1843">
        <f t="shared" si="28"/>
        <v>2235</v>
      </c>
    </row>
    <row r="1844" spans="8:13" x14ac:dyDescent="0.3">
      <c r="H1844" t="s">
        <v>4148</v>
      </c>
      <c r="I1844">
        <v>6008</v>
      </c>
      <c r="J1844">
        <v>6008</v>
      </c>
      <c r="K1844">
        <v>3440</v>
      </c>
      <c r="L1844">
        <v>326684</v>
      </c>
      <c r="M1844">
        <f t="shared" si="28"/>
        <v>6008</v>
      </c>
    </row>
    <row r="1845" spans="8:13" x14ac:dyDescent="0.3">
      <c r="H1845" t="s">
        <v>1518</v>
      </c>
      <c r="I1845">
        <v>3871</v>
      </c>
      <c r="J1845">
        <v>3871</v>
      </c>
      <c r="K1845">
        <v>809</v>
      </c>
      <c r="L1845">
        <v>525618</v>
      </c>
      <c r="M1845">
        <f t="shared" si="28"/>
        <v>3871</v>
      </c>
    </row>
    <row r="1846" spans="8:13" x14ac:dyDescent="0.3">
      <c r="H1846" t="s">
        <v>795</v>
      </c>
      <c r="I1846">
        <v>7981</v>
      </c>
      <c r="J1846">
        <v>7981</v>
      </c>
      <c r="K1846">
        <v>86</v>
      </c>
      <c r="L1846">
        <v>207737</v>
      </c>
      <c r="M1846">
        <f t="shared" si="28"/>
        <v>7981</v>
      </c>
    </row>
    <row r="1847" spans="8:13" x14ac:dyDescent="0.3">
      <c r="H1847" t="s">
        <v>1944</v>
      </c>
      <c r="I1847">
        <v>9136</v>
      </c>
      <c r="J1847">
        <v>9136</v>
      </c>
      <c r="K1847">
        <v>1236</v>
      </c>
      <c r="L1847">
        <v>820385</v>
      </c>
      <c r="M1847">
        <f t="shared" si="28"/>
        <v>9136</v>
      </c>
    </row>
    <row r="1848" spans="8:13" x14ac:dyDescent="0.3">
      <c r="H1848" t="s">
        <v>3059</v>
      </c>
      <c r="I1848">
        <v>4352</v>
      </c>
      <c r="J1848">
        <v>4352</v>
      </c>
      <c r="K1848">
        <v>2351</v>
      </c>
      <c r="L1848">
        <v>1507463</v>
      </c>
      <c r="M1848">
        <f t="shared" si="28"/>
        <v>4352</v>
      </c>
    </row>
    <row r="1849" spans="8:13" x14ac:dyDescent="0.3">
      <c r="H1849" t="s">
        <v>2836</v>
      </c>
      <c r="I1849">
        <v>7453</v>
      </c>
      <c r="J1849">
        <v>7453</v>
      </c>
      <c r="K1849">
        <v>2128</v>
      </c>
      <c r="L1849">
        <v>1423630</v>
      </c>
      <c r="M1849">
        <f t="shared" si="28"/>
        <v>7453</v>
      </c>
    </row>
    <row r="1850" spans="8:13" x14ac:dyDescent="0.3">
      <c r="H1850" t="s">
        <v>3518</v>
      </c>
      <c r="I1850">
        <v>9531</v>
      </c>
      <c r="J1850">
        <v>9531</v>
      </c>
      <c r="K1850">
        <v>2810</v>
      </c>
      <c r="L1850">
        <v>1814809</v>
      </c>
      <c r="M1850">
        <f t="shared" si="28"/>
        <v>9531</v>
      </c>
    </row>
    <row r="1851" spans="8:13" x14ac:dyDescent="0.3">
      <c r="H1851" t="s">
        <v>3519</v>
      </c>
      <c r="I1851">
        <v>9662</v>
      </c>
      <c r="J1851">
        <v>9662</v>
      </c>
      <c r="K1851">
        <v>2811</v>
      </c>
      <c r="L1851">
        <v>1831875</v>
      </c>
      <c r="M1851">
        <f t="shared" si="28"/>
        <v>9662</v>
      </c>
    </row>
    <row r="1852" spans="8:13" x14ac:dyDescent="0.3">
      <c r="H1852" t="s">
        <v>3520</v>
      </c>
      <c r="I1852">
        <v>9551</v>
      </c>
      <c r="J1852">
        <v>9551</v>
      </c>
      <c r="K1852">
        <v>2812</v>
      </c>
      <c r="L1852">
        <v>1815723</v>
      </c>
      <c r="M1852">
        <f t="shared" si="28"/>
        <v>9551</v>
      </c>
    </row>
    <row r="1853" spans="8:13" x14ac:dyDescent="0.3">
      <c r="H1853" t="s">
        <v>3247</v>
      </c>
      <c r="I1853">
        <v>5452</v>
      </c>
      <c r="J1853">
        <v>5452</v>
      </c>
      <c r="K1853">
        <v>2539</v>
      </c>
      <c r="L1853">
        <v>1630234</v>
      </c>
      <c r="M1853">
        <f t="shared" si="28"/>
        <v>5452</v>
      </c>
    </row>
    <row r="1854" spans="8:13" x14ac:dyDescent="0.3">
      <c r="H1854" t="s">
        <v>1364</v>
      </c>
      <c r="I1854">
        <v>3754</v>
      </c>
      <c r="J1854">
        <v>3754</v>
      </c>
      <c r="K1854">
        <v>655</v>
      </c>
      <c r="L1854">
        <v>511758</v>
      </c>
      <c r="M1854">
        <f t="shared" si="28"/>
        <v>3754</v>
      </c>
    </row>
    <row r="1855" spans="8:13" x14ac:dyDescent="0.3">
      <c r="H1855" t="s">
        <v>3521</v>
      </c>
      <c r="I1855">
        <v>9745</v>
      </c>
      <c r="J1855">
        <v>9745</v>
      </c>
      <c r="K1855">
        <v>2813</v>
      </c>
      <c r="L1855">
        <v>1832832</v>
      </c>
      <c r="M1855">
        <f t="shared" si="28"/>
        <v>9745</v>
      </c>
    </row>
    <row r="1856" spans="8:13" x14ac:dyDescent="0.3">
      <c r="H1856" t="s">
        <v>2837</v>
      </c>
      <c r="I1856">
        <v>8716</v>
      </c>
      <c r="J1856">
        <v>8716</v>
      </c>
      <c r="K1856">
        <v>2129</v>
      </c>
      <c r="L1856">
        <v>1416106</v>
      </c>
      <c r="M1856">
        <f t="shared" si="28"/>
        <v>8716</v>
      </c>
    </row>
    <row r="1857" spans="8:13" x14ac:dyDescent="0.3">
      <c r="H1857" t="s">
        <v>1198</v>
      </c>
      <c r="I1857">
        <v>5650</v>
      </c>
      <c r="J1857">
        <v>5650</v>
      </c>
      <c r="K1857">
        <v>489</v>
      </c>
      <c r="L1857">
        <v>419628</v>
      </c>
      <c r="M1857">
        <f t="shared" si="28"/>
        <v>5650</v>
      </c>
    </row>
    <row r="1858" spans="8:13" x14ac:dyDescent="0.3">
      <c r="H1858" t="s">
        <v>1384</v>
      </c>
      <c r="I1858">
        <v>3450</v>
      </c>
      <c r="J1858">
        <v>3450</v>
      </c>
      <c r="K1858">
        <v>675</v>
      </c>
      <c r="L1858">
        <v>513833</v>
      </c>
      <c r="M1858">
        <f t="shared" ref="M1858:M1921" si="29">IF(J1858-I1858&lt;&gt;0,"kérem megadni!",I1858)</f>
        <v>3450</v>
      </c>
    </row>
    <row r="1859" spans="8:13" x14ac:dyDescent="0.3">
      <c r="H1859" t="s">
        <v>2838</v>
      </c>
      <c r="I1859">
        <v>7434</v>
      </c>
      <c r="J1859">
        <v>7434</v>
      </c>
      <c r="K1859">
        <v>2130</v>
      </c>
      <c r="L1859">
        <v>1430854</v>
      </c>
      <c r="M1859">
        <f t="shared" si="29"/>
        <v>7434</v>
      </c>
    </row>
    <row r="1860" spans="8:13" x14ac:dyDescent="0.3">
      <c r="H1860" t="s">
        <v>744</v>
      </c>
      <c r="I1860">
        <v>7370</v>
      </c>
      <c r="J1860">
        <v>7370</v>
      </c>
      <c r="K1860">
        <v>35</v>
      </c>
      <c r="L1860">
        <v>203470</v>
      </c>
      <c r="M1860">
        <f t="shared" si="29"/>
        <v>7370</v>
      </c>
    </row>
    <row r="1861" spans="8:13" x14ac:dyDescent="0.3">
      <c r="H1861" t="s">
        <v>1758</v>
      </c>
      <c r="I1861">
        <v>2422</v>
      </c>
      <c r="J1861">
        <v>2422</v>
      </c>
      <c r="K1861">
        <v>1049</v>
      </c>
      <c r="L1861">
        <v>717552</v>
      </c>
      <c r="M1861">
        <f t="shared" si="29"/>
        <v>2422</v>
      </c>
    </row>
    <row r="1862" spans="8:13" x14ac:dyDescent="0.3">
      <c r="H1862" t="s">
        <v>1162</v>
      </c>
      <c r="I1862">
        <v>5732</v>
      </c>
      <c r="J1862">
        <v>5732</v>
      </c>
      <c r="K1862">
        <v>453</v>
      </c>
      <c r="L1862">
        <v>404206</v>
      </c>
      <c r="M1862">
        <f t="shared" si="29"/>
        <v>5732</v>
      </c>
    </row>
    <row r="1863" spans="8:13" x14ac:dyDescent="0.3">
      <c r="H1863" t="s">
        <v>1178</v>
      </c>
      <c r="I1863">
        <v>5820</v>
      </c>
      <c r="J1863">
        <v>5820</v>
      </c>
      <c r="K1863">
        <v>469</v>
      </c>
      <c r="L1863">
        <v>411873</v>
      </c>
      <c r="M1863">
        <f t="shared" si="29"/>
        <v>5820</v>
      </c>
    </row>
    <row r="1864" spans="8:13" x14ac:dyDescent="0.3">
      <c r="H1864" t="s">
        <v>3249</v>
      </c>
      <c r="I1864">
        <v>5453</v>
      </c>
      <c r="J1864">
        <v>5453</v>
      </c>
      <c r="K1864">
        <v>2541</v>
      </c>
      <c r="L1864">
        <v>1626286</v>
      </c>
      <c r="M1864">
        <f t="shared" si="29"/>
        <v>5453</v>
      </c>
    </row>
    <row r="1865" spans="8:13" x14ac:dyDescent="0.3">
      <c r="H1865" t="s">
        <v>1354</v>
      </c>
      <c r="I1865">
        <v>3441</v>
      </c>
      <c r="J1865">
        <v>3441</v>
      </c>
      <c r="K1865">
        <v>645</v>
      </c>
      <c r="L1865">
        <v>511323</v>
      </c>
      <c r="M1865">
        <f t="shared" si="29"/>
        <v>3441</v>
      </c>
    </row>
    <row r="1866" spans="8:13" x14ac:dyDescent="0.3">
      <c r="H1866" t="s">
        <v>1712</v>
      </c>
      <c r="I1866">
        <v>8137</v>
      </c>
      <c r="J1866">
        <v>8137</v>
      </c>
      <c r="K1866">
        <v>1003</v>
      </c>
      <c r="L1866">
        <v>705689</v>
      </c>
      <c r="M1866">
        <f t="shared" si="29"/>
        <v>8137</v>
      </c>
    </row>
    <row r="1867" spans="8:13" x14ac:dyDescent="0.3">
      <c r="H1867" t="s">
        <v>1229</v>
      </c>
      <c r="I1867">
        <v>5800</v>
      </c>
      <c r="J1867">
        <v>5800</v>
      </c>
      <c r="K1867">
        <v>520</v>
      </c>
      <c r="L1867">
        <v>430322</v>
      </c>
      <c r="M1867">
        <f t="shared" si="29"/>
        <v>5800</v>
      </c>
    </row>
    <row r="1868" spans="8:13" x14ac:dyDescent="0.3">
      <c r="H1868" t="s">
        <v>1454</v>
      </c>
      <c r="I1868">
        <v>3400</v>
      </c>
      <c r="J1868">
        <v>3400</v>
      </c>
      <c r="K1868">
        <v>745</v>
      </c>
      <c r="L1868">
        <v>519433</v>
      </c>
      <c r="M1868">
        <f t="shared" si="29"/>
        <v>3400</v>
      </c>
    </row>
    <row r="1869" spans="8:13" x14ac:dyDescent="0.3">
      <c r="H1869" t="s">
        <v>3060</v>
      </c>
      <c r="I1869">
        <v>4641</v>
      </c>
      <c r="J1869">
        <v>4641</v>
      </c>
      <c r="K1869">
        <v>2352</v>
      </c>
      <c r="L1869">
        <v>1532656</v>
      </c>
      <c r="M1869">
        <f t="shared" si="29"/>
        <v>4641</v>
      </c>
    </row>
    <row r="1870" spans="8:13" x14ac:dyDescent="0.3">
      <c r="H1870" t="s">
        <v>3764</v>
      </c>
      <c r="I1870">
        <v>8514</v>
      </c>
      <c r="J1870">
        <v>8514</v>
      </c>
      <c r="K1870">
        <v>3056</v>
      </c>
      <c r="L1870">
        <v>1923560</v>
      </c>
      <c r="M1870">
        <f t="shared" si="29"/>
        <v>8514</v>
      </c>
    </row>
    <row r="1871" spans="8:13" x14ac:dyDescent="0.3">
      <c r="H1871" t="s">
        <v>1441</v>
      </c>
      <c r="I1871">
        <v>3443</v>
      </c>
      <c r="J1871">
        <v>3443</v>
      </c>
      <c r="K1871">
        <v>732</v>
      </c>
      <c r="L1871">
        <v>518379</v>
      </c>
      <c r="M1871">
        <f t="shared" si="29"/>
        <v>3443</v>
      </c>
    </row>
    <row r="1872" spans="8:13" x14ac:dyDescent="0.3">
      <c r="H1872" t="s">
        <v>1363</v>
      </c>
      <c r="I1872">
        <v>3421</v>
      </c>
      <c r="J1872">
        <v>3421</v>
      </c>
      <c r="K1872">
        <v>654</v>
      </c>
      <c r="L1872">
        <v>511749</v>
      </c>
      <c r="M1872">
        <f t="shared" si="29"/>
        <v>3421</v>
      </c>
    </row>
    <row r="1873" spans="8:13" x14ac:dyDescent="0.3">
      <c r="H1873" t="s">
        <v>1897</v>
      </c>
      <c r="I1873">
        <v>9097</v>
      </c>
      <c r="J1873">
        <v>9097</v>
      </c>
      <c r="K1873">
        <v>1188</v>
      </c>
      <c r="L1873">
        <v>812812</v>
      </c>
      <c r="M1873">
        <f t="shared" si="29"/>
        <v>9097</v>
      </c>
    </row>
    <row r="1874" spans="8:13" x14ac:dyDescent="0.3">
      <c r="H1874" t="s">
        <v>1897</v>
      </c>
      <c r="I1874">
        <v>9098</v>
      </c>
      <c r="J1874">
        <v>9098</v>
      </c>
      <c r="K1874">
        <v>1189</v>
      </c>
      <c r="L1874">
        <v>812812</v>
      </c>
      <c r="M1874">
        <f t="shared" si="29"/>
        <v>9098</v>
      </c>
    </row>
    <row r="1875" spans="8:13" x14ac:dyDescent="0.3">
      <c r="H1875" t="s">
        <v>2128</v>
      </c>
      <c r="I1875">
        <v>4118</v>
      </c>
      <c r="J1875">
        <v>4118</v>
      </c>
      <c r="K1875">
        <v>1420</v>
      </c>
      <c r="L1875">
        <v>931033</v>
      </c>
      <c r="M1875">
        <f t="shared" si="29"/>
        <v>4118</v>
      </c>
    </row>
    <row r="1876" spans="8:13" x14ac:dyDescent="0.3">
      <c r="H1876" t="s">
        <v>2099</v>
      </c>
      <c r="I1876">
        <v>4134</v>
      </c>
      <c r="J1876">
        <v>4134</v>
      </c>
      <c r="K1876">
        <v>1391</v>
      </c>
      <c r="L1876">
        <v>918847</v>
      </c>
      <c r="M1876">
        <f t="shared" si="29"/>
        <v>4134</v>
      </c>
    </row>
    <row r="1877" spans="8:13" x14ac:dyDescent="0.3">
      <c r="H1877" t="s">
        <v>2222</v>
      </c>
      <c r="I1877">
        <v>3378</v>
      </c>
      <c r="J1877">
        <v>3378</v>
      </c>
      <c r="K1877">
        <v>1514</v>
      </c>
      <c r="L1877">
        <v>1025089</v>
      </c>
      <c r="M1877">
        <f t="shared" si="29"/>
        <v>3378</v>
      </c>
    </row>
    <row r="1878" spans="8:13" x14ac:dyDescent="0.3">
      <c r="H1878" t="s">
        <v>1715</v>
      </c>
      <c r="I1878">
        <v>8133</v>
      </c>
      <c r="J1878">
        <v>8133</v>
      </c>
      <c r="K1878">
        <v>1006</v>
      </c>
      <c r="L1878">
        <v>706576</v>
      </c>
      <c r="M1878">
        <f t="shared" si="29"/>
        <v>8133</v>
      </c>
    </row>
    <row r="1879" spans="8:13" x14ac:dyDescent="0.3">
      <c r="H1879" t="s">
        <v>1804</v>
      </c>
      <c r="I1879">
        <v>7017</v>
      </c>
      <c r="J1879">
        <v>7017</v>
      </c>
      <c r="K1879">
        <v>1095</v>
      </c>
      <c r="L1879">
        <v>729036</v>
      </c>
      <c r="M1879">
        <f t="shared" si="29"/>
        <v>7017</v>
      </c>
    </row>
    <row r="1880" spans="8:13" x14ac:dyDescent="0.3">
      <c r="H1880" t="s">
        <v>2223</v>
      </c>
      <c r="I1880">
        <v>3375</v>
      </c>
      <c r="J1880">
        <v>3375</v>
      </c>
      <c r="K1880">
        <v>1515</v>
      </c>
      <c r="L1880">
        <v>1031662</v>
      </c>
      <c r="M1880">
        <f t="shared" si="29"/>
        <v>3375</v>
      </c>
    </row>
    <row r="1881" spans="8:13" x14ac:dyDescent="0.3">
      <c r="H1881" t="s">
        <v>3248</v>
      </c>
      <c r="I1881">
        <v>5400</v>
      </c>
      <c r="J1881">
        <v>5400</v>
      </c>
      <c r="K1881">
        <v>2540</v>
      </c>
      <c r="L1881">
        <v>1604260</v>
      </c>
      <c r="M1881">
        <f t="shared" si="29"/>
        <v>5400</v>
      </c>
    </row>
    <row r="1882" spans="8:13" x14ac:dyDescent="0.3">
      <c r="H1882" t="s">
        <v>1257</v>
      </c>
      <c r="I1882">
        <v>3931</v>
      </c>
      <c r="J1882">
        <v>3931</v>
      </c>
      <c r="K1882">
        <v>548</v>
      </c>
      <c r="L1882">
        <v>503443</v>
      </c>
      <c r="M1882">
        <f t="shared" si="29"/>
        <v>3931</v>
      </c>
    </row>
    <row r="1883" spans="8:13" x14ac:dyDescent="0.3">
      <c r="H1883" t="s">
        <v>3995</v>
      </c>
      <c r="I1883">
        <v>8825</v>
      </c>
      <c r="J1883">
        <v>8825</v>
      </c>
      <c r="K1883">
        <v>3287</v>
      </c>
      <c r="L1883">
        <v>2027526</v>
      </c>
      <c r="M1883">
        <f t="shared" si="29"/>
        <v>8825</v>
      </c>
    </row>
    <row r="1884" spans="8:13" x14ac:dyDescent="0.3">
      <c r="H1884" t="s">
        <v>3996</v>
      </c>
      <c r="I1884">
        <v>8341</v>
      </c>
      <c r="J1884">
        <v>8341</v>
      </c>
      <c r="K1884">
        <v>3288</v>
      </c>
      <c r="L1884">
        <v>2002130</v>
      </c>
      <c r="M1884">
        <f t="shared" si="29"/>
        <v>8341</v>
      </c>
    </row>
    <row r="1885" spans="8:13" x14ac:dyDescent="0.3">
      <c r="H1885" t="s">
        <v>2441</v>
      </c>
      <c r="I1885">
        <v>3184</v>
      </c>
      <c r="J1885">
        <v>3184</v>
      </c>
      <c r="K1885">
        <v>1733</v>
      </c>
      <c r="L1885">
        <v>1213222</v>
      </c>
      <c r="M1885">
        <f t="shared" si="29"/>
        <v>3184</v>
      </c>
    </row>
    <row r="1886" spans="8:13" x14ac:dyDescent="0.3">
      <c r="H1886" t="s">
        <v>3765</v>
      </c>
      <c r="I1886">
        <v>8513</v>
      </c>
      <c r="J1886">
        <v>8513</v>
      </c>
      <c r="K1886">
        <v>3057</v>
      </c>
      <c r="L1886">
        <v>1904668</v>
      </c>
      <c r="M1886">
        <f t="shared" si="29"/>
        <v>8513</v>
      </c>
    </row>
    <row r="1887" spans="8:13" x14ac:dyDescent="0.3">
      <c r="H1887" t="s">
        <v>1953</v>
      </c>
      <c r="I1887">
        <v>9342</v>
      </c>
      <c r="J1887">
        <v>9342</v>
      </c>
      <c r="K1887">
        <v>1245</v>
      </c>
      <c r="L1887">
        <v>821980</v>
      </c>
      <c r="M1887">
        <f t="shared" si="29"/>
        <v>9342</v>
      </c>
    </row>
    <row r="1888" spans="8:13" x14ac:dyDescent="0.3">
      <c r="H1888" t="s">
        <v>2839</v>
      </c>
      <c r="I1888">
        <v>7512</v>
      </c>
      <c r="J1888">
        <v>7512</v>
      </c>
      <c r="K1888">
        <v>2131</v>
      </c>
      <c r="L1888">
        <v>1420905</v>
      </c>
      <c r="M1888">
        <f t="shared" si="29"/>
        <v>7512</v>
      </c>
    </row>
    <row r="1889" spans="8:13" x14ac:dyDescent="0.3">
      <c r="H1889" t="s">
        <v>2595</v>
      </c>
      <c r="I1889">
        <v>2736</v>
      </c>
      <c r="J1889">
        <v>2736</v>
      </c>
      <c r="K1889">
        <v>1887</v>
      </c>
      <c r="L1889">
        <v>1324466</v>
      </c>
      <c r="M1889">
        <f t="shared" si="29"/>
        <v>2736</v>
      </c>
    </row>
    <row r="1890" spans="8:13" x14ac:dyDescent="0.3">
      <c r="H1890" t="s">
        <v>3997</v>
      </c>
      <c r="I1890">
        <v>8949</v>
      </c>
      <c r="J1890">
        <v>8949</v>
      </c>
      <c r="K1890">
        <v>3289</v>
      </c>
      <c r="L1890">
        <v>2022141</v>
      </c>
      <c r="M1890">
        <f t="shared" si="29"/>
        <v>8949</v>
      </c>
    </row>
    <row r="1891" spans="8:13" x14ac:dyDescent="0.3">
      <c r="H1891" t="s">
        <v>2112</v>
      </c>
      <c r="I1891">
        <v>4271</v>
      </c>
      <c r="J1891">
        <v>4271</v>
      </c>
      <c r="K1891">
        <v>1404</v>
      </c>
      <c r="L1891">
        <v>924217</v>
      </c>
      <c r="M1891">
        <f t="shared" si="29"/>
        <v>4271</v>
      </c>
    </row>
    <row r="1892" spans="8:13" x14ac:dyDescent="0.3">
      <c r="H1892" t="s">
        <v>2840</v>
      </c>
      <c r="I1892">
        <v>8669</v>
      </c>
      <c r="J1892">
        <v>8669</v>
      </c>
      <c r="K1892">
        <v>2132</v>
      </c>
      <c r="L1892">
        <v>1433376</v>
      </c>
      <c r="M1892">
        <f t="shared" si="29"/>
        <v>8669</v>
      </c>
    </row>
    <row r="1893" spans="8:13" x14ac:dyDescent="0.3">
      <c r="H1893" t="s">
        <v>2224</v>
      </c>
      <c r="I1893">
        <v>3344</v>
      </c>
      <c r="J1893">
        <v>3344</v>
      </c>
      <c r="K1893">
        <v>1516</v>
      </c>
      <c r="L1893">
        <v>1031282</v>
      </c>
      <c r="M1893">
        <f t="shared" si="29"/>
        <v>3344</v>
      </c>
    </row>
    <row r="1894" spans="8:13" x14ac:dyDescent="0.3">
      <c r="H1894" t="s">
        <v>1504</v>
      </c>
      <c r="I1894">
        <v>3989</v>
      </c>
      <c r="J1894">
        <v>3989</v>
      </c>
      <c r="K1894">
        <v>795</v>
      </c>
      <c r="L1894">
        <v>524253</v>
      </c>
      <c r="M1894">
        <f t="shared" si="29"/>
        <v>3989</v>
      </c>
    </row>
    <row r="1895" spans="8:13" x14ac:dyDescent="0.3">
      <c r="H1895" t="s">
        <v>3522</v>
      </c>
      <c r="I1895">
        <v>9835</v>
      </c>
      <c r="J1895">
        <v>9835</v>
      </c>
      <c r="K1895">
        <v>2814</v>
      </c>
      <c r="L1895">
        <v>1830599</v>
      </c>
      <c r="M1895">
        <f t="shared" si="29"/>
        <v>9835</v>
      </c>
    </row>
    <row r="1896" spans="8:13" x14ac:dyDescent="0.3">
      <c r="H1896" t="s">
        <v>3998</v>
      </c>
      <c r="I1896">
        <v>8917</v>
      </c>
      <c r="J1896">
        <v>8917</v>
      </c>
      <c r="K1896">
        <v>3290</v>
      </c>
      <c r="L1896">
        <v>2002662</v>
      </c>
      <c r="M1896">
        <f t="shared" si="29"/>
        <v>8917</v>
      </c>
    </row>
    <row r="1897" spans="8:13" x14ac:dyDescent="0.3">
      <c r="H1897" t="s">
        <v>3061</v>
      </c>
      <c r="I1897">
        <v>4948</v>
      </c>
      <c r="J1897">
        <v>4948</v>
      </c>
      <c r="K1897">
        <v>2353</v>
      </c>
      <c r="L1897">
        <v>1531750</v>
      </c>
      <c r="M1897">
        <f t="shared" si="29"/>
        <v>4948</v>
      </c>
    </row>
    <row r="1898" spans="8:13" x14ac:dyDescent="0.3">
      <c r="H1898" t="s">
        <v>1667</v>
      </c>
      <c r="I1898">
        <v>6630</v>
      </c>
      <c r="J1898">
        <v>6630</v>
      </c>
      <c r="K1898">
        <v>958</v>
      </c>
      <c r="L1898">
        <v>621555</v>
      </c>
      <c r="M1898">
        <f t="shared" si="29"/>
        <v>6630</v>
      </c>
    </row>
    <row r="1899" spans="8:13" x14ac:dyDescent="0.3">
      <c r="H1899" t="s">
        <v>866</v>
      </c>
      <c r="I1899">
        <v>7391</v>
      </c>
      <c r="J1899">
        <v>7391</v>
      </c>
      <c r="K1899">
        <v>157</v>
      </c>
      <c r="L1899">
        <v>216285</v>
      </c>
      <c r="M1899">
        <f t="shared" si="29"/>
        <v>7391</v>
      </c>
    </row>
    <row r="1900" spans="8:13" x14ac:dyDescent="0.3">
      <c r="H1900" t="s">
        <v>3766</v>
      </c>
      <c r="I1900">
        <v>8282</v>
      </c>
      <c r="J1900">
        <v>8282</v>
      </c>
      <c r="K1900">
        <v>3058</v>
      </c>
      <c r="L1900">
        <v>1904534</v>
      </c>
      <c r="M1900">
        <f t="shared" si="29"/>
        <v>8282</v>
      </c>
    </row>
    <row r="1901" spans="8:13" x14ac:dyDescent="0.3">
      <c r="H1901" t="s">
        <v>1917</v>
      </c>
      <c r="I1901">
        <v>9098</v>
      </c>
      <c r="J1901">
        <v>9098</v>
      </c>
      <c r="K1901">
        <v>1209</v>
      </c>
      <c r="L1901">
        <v>815529</v>
      </c>
      <c r="M1901">
        <f t="shared" si="29"/>
        <v>9098</v>
      </c>
    </row>
    <row r="1902" spans="8:13" x14ac:dyDescent="0.3">
      <c r="H1902" t="s">
        <v>3999</v>
      </c>
      <c r="I1902">
        <v>8935</v>
      </c>
      <c r="J1902">
        <v>8935</v>
      </c>
      <c r="K1902">
        <v>3291</v>
      </c>
      <c r="L1902">
        <v>2004756</v>
      </c>
      <c r="M1902">
        <f t="shared" si="29"/>
        <v>8935</v>
      </c>
    </row>
    <row r="1903" spans="8:13" x14ac:dyDescent="0.3">
      <c r="H1903" t="s">
        <v>1144</v>
      </c>
      <c r="I1903">
        <v>6343</v>
      </c>
      <c r="J1903">
        <v>6343</v>
      </c>
      <c r="K1903">
        <v>435</v>
      </c>
      <c r="L1903">
        <v>330632</v>
      </c>
      <c r="M1903">
        <f t="shared" si="29"/>
        <v>6343</v>
      </c>
    </row>
    <row r="1904" spans="8:13" x14ac:dyDescent="0.3">
      <c r="H1904" t="s">
        <v>1580</v>
      </c>
      <c r="I1904">
        <v>3500</v>
      </c>
      <c r="J1904">
        <v>3558</v>
      </c>
      <c r="K1904">
        <v>871</v>
      </c>
      <c r="L1904">
        <v>530456</v>
      </c>
      <c r="M1904" t="str">
        <f t="shared" si="29"/>
        <v>kérem megadni!</v>
      </c>
    </row>
    <row r="1905" spans="8:13" x14ac:dyDescent="0.3">
      <c r="H1905" t="s">
        <v>1581</v>
      </c>
      <c r="I1905">
        <v>3521</v>
      </c>
      <c r="J1905">
        <v>3521</v>
      </c>
      <c r="K1905">
        <v>872</v>
      </c>
      <c r="L1905">
        <v>530456</v>
      </c>
      <c r="M1905">
        <f t="shared" si="29"/>
        <v>3521</v>
      </c>
    </row>
    <row r="1906" spans="8:13" x14ac:dyDescent="0.3">
      <c r="H1906" t="s">
        <v>3359</v>
      </c>
      <c r="I1906">
        <v>7065</v>
      </c>
      <c r="J1906">
        <v>7065</v>
      </c>
      <c r="K1906">
        <v>2651</v>
      </c>
      <c r="L1906">
        <v>1702811</v>
      </c>
      <c r="M1906">
        <f t="shared" si="29"/>
        <v>7065</v>
      </c>
    </row>
    <row r="1907" spans="8:13" x14ac:dyDescent="0.3">
      <c r="H1907" t="s">
        <v>2324</v>
      </c>
      <c r="I1907">
        <v>2911</v>
      </c>
      <c r="J1907">
        <v>2911</v>
      </c>
      <c r="K1907">
        <v>1616</v>
      </c>
      <c r="L1907">
        <v>1126930</v>
      </c>
      <c r="M1907">
        <f t="shared" si="29"/>
        <v>2911</v>
      </c>
    </row>
    <row r="1908" spans="8:13" x14ac:dyDescent="0.3">
      <c r="H1908" t="s">
        <v>2596</v>
      </c>
      <c r="I1908">
        <v>2146</v>
      </c>
      <c r="J1908">
        <v>2146</v>
      </c>
      <c r="K1908">
        <v>1888</v>
      </c>
      <c r="L1908">
        <v>1317783</v>
      </c>
      <c r="M1908">
        <f t="shared" si="29"/>
        <v>2146</v>
      </c>
    </row>
    <row r="1909" spans="8:13" x14ac:dyDescent="0.3">
      <c r="H1909" t="s">
        <v>2325</v>
      </c>
      <c r="I1909">
        <v>2535</v>
      </c>
      <c r="J1909">
        <v>2535</v>
      </c>
      <c r="K1909">
        <v>1617</v>
      </c>
      <c r="L1909">
        <v>1128255</v>
      </c>
      <c r="M1909">
        <f t="shared" si="29"/>
        <v>2535</v>
      </c>
    </row>
    <row r="1910" spans="8:13" x14ac:dyDescent="0.3">
      <c r="H1910" t="s">
        <v>1349</v>
      </c>
      <c r="I1910">
        <v>3893</v>
      </c>
      <c r="J1910">
        <v>3893</v>
      </c>
      <c r="K1910">
        <v>640</v>
      </c>
      <c r="L1910">
        <v>510968</v>
      </c>
      <c r="M1910">
        <f t="shared" si="29"/>
        <v>3893</v>
      </c>
    </row>
    <row r="1911" spans="8:13" x14ac:dyDescent="0.3">
      <c r="H1911" t="s">
        <v>1794</v>
      </c>
      <c r="I1911">
        <v>8042</v>
      </c>
      <c r="J1911">
        <v>8042</v>
      </c>
      <c r="K1911">
        <v>1085</v>
      </c>
      <c r="L1911">
        <v>725715</v>
      </c>
      <c r="M1911">
        <f t="shared" si="29"/>
        <v>8042</v>
      </c>
    </row>
    <row r="1912" spans="8:13" x14ac:dyDescent="0.3">
      <c r="H1912" t="s">
        <v>949</v>
      </c>
      <c r="I1912">
        <v>7700</v>
      </c>
      <c r="J1912">
        <v>7700</v>
      </c>
      <c r="K1912">
        <v>240</v>
      </c>
      <c r="L1912">
        <v>223959</v>
      </c>
      <c r="M1912">
        <f t="shared" si="29"/>
        <v>7700</v>
      </c>
    </row>
    <row r="1913" spans="8:13" x14ac:dyDescent="0.3">
      <c r="H1913" t="s">
        <v>951</v>
      </c>
      <c r="I1913">
        <v>7714</v>
      </c>
      <c r="J1913">
        <v>7714</v>
      </c>
      <c r="K1913">
        <v>242</v>
      </c>
      <c r="L1913">
        <v>223959</v>
      </c>
      <c r="M1913">
        <f t="shared" si="29"/>
        <v>7714</v>
      </c>
    </row>
    <row r="1914" spans="8:13" x14ac:dyDescent="0.3">
      <c r="H1914" t="s">
        <v>950</v>
      </c>
      <c r="I1914">
        <v>7715</v>
      </c>
      <c r="J1914">
        <v>7715</v>
      </c>
      <c r="K1914">
        <v>241</v>
      </c>
      <c r="L1914">
        <v>223959</v>
      </c>
      <c r="M1914">
        <f t="shared" si="29"/>
        <v>7715</v>
      </c>
    </row>
    <row r="1915" spans="8:13" x14ac:dyDescent="0.3">
      <c r="H1915" t="s">
        <v>2442</v>
      </c>
      <c r="I1915">
        <v>2698</v>
      </c>
      <c r="J1915">
        <v>2698</v>
      </c>
      <c r="K1915">
        <v>1734</v>
      </c>
      <c r="L1915">
        <v>1227915</v>
      </c>
      <c r="M1915">
        <f t="shared" si="29"/>
        <v>2698</v>
      </c>
    </row>
    <row r="1916" spans="8:13" x14ac:dyDescent="0.3">
      <c r="H1916" t="s">
        <v>4000</v>
      </c>
      <c r="I1916">
        <v>8863</v>
      </c>
      <c r="J1916">
        <v>8863</v>
      </c>
      <c r="K1916">
        <v>3292</v>
      </c>
      <c r="L1916">
        <v>2021014</v>
      </c>
      <c r="M1916">
        <f t="shared" si="29"/>
        <v>8863</v>
      </c>
    </row>
    <row r="1917" spans="8:13" x14ac:dyDescent="0.3">
      <c r="H1917" t="s">
        <v>3523</v>
      </c>
      <c r="I1917">
        <v>9912</v>
      </c>
      <c r="J1917">
        <v>9912</v>
      </c>
      <c r="K1917">
        <v>2815</v>
      </c>
      <c r="L1917">
        <v>1803294</v>
      </c>
      <c r="M1917">
        <f t="shared" si="29"/>
        <v>9912</v>
      </c>
    </row>
    <row r="1918" spans="8:13" x14ac:dyDescent="0.3">
      <c r="H1918" t="s">
        <v>997</v>
      </c>
      <c r="I1918">
        <v>7981</v>
      </c>
      <c r="J1918">
        <v>7981</v>
      </c>
      <c r="K1918">
        <v>288</v>
      </c>
      <c r="L1918">
        <v>229522</v>
      </c>
      <c r="M1918">
        <f t="shared" si="29"/>
        <v>7981</v>
      </c>
    </row>
    <row r="1919" spans="8:13" x14ac:dyDescent="0.3">
      <c r="H1919" t="s">
        <v>1330</v>
      </c>
      <c r="I1919">
        <v>3812</v>
      </c>
      <c r="J1919">
        <v>3812</v>
      </c>
      <c r="K1919">
        <v>621</v>
      </c>
      <c r="L1919">
        <v>509016</v>
      </c>
      <c r="M1919">
        <f t="shared" si="29"/>
        <v>3812</v>
      </c>
    </row>
    <row r="1920" spans="8:13" x14ac:dyDescent="0.3">
      <c r="H1920" t="s">
        <v>1312</v>
      </c>
      <c r="I1920">
        <v>3905</v>
      </c>
      <c r="J1920">
        <v>3905</v>
      </c>
      <c r="K1920">
        <v>603</v>
      </c>
      <c r="L1920">
        <v>507825</v>
      </c>
      <c r="M1920">
        <f t="shared" si="29"/>
        <v>3905</v>
      </c>
    </row>
    <row r="1921" spans="8:13" x14ac:dyDescent="0.3">
      <c r="H1921" t="s">
        <v>2597</v>
      </c>
      <c r="I1921">
        <v>2200</v>
      </c>
      <c r="J1921">
        <v>2200</v>
      </c>
      <c r="K1921">
        <v>1889</v>
      </c>
      <c r="L1921">
        <v>1310551</v>
      </c>
      <c r="M1921">
        <f t="shared" si="29"/>
        <v>2200</v>
      </c>
    </row>
    <row r="1922" spans="8:13" x14ac:dyDescent="0.3">
      <c r="H1922" t="s">
        <v>2598</v>
      </c>
      <c r="I1922">
        <v>2213</v>
      </c>
      <c r="J1922">
        <v>2213</v>
      </c>
      <c r="K1922">
        <v>1890</v>
      </c>
      <c r="L1922">
        <v>1334397</v>
      </c>
      <c r="M1922">
        <f t="shared" ref="M1922:M1985" si="30">IF(J1922-I1922&lt;&gt;0,"kérem megadni!",I1922)</f>
        <v>2213</v>
      </c>
    </row>
    <row r="1923" spans="8:13" x14ac:dyDescent="0.3">
      <c r="H1923" t="s">
        <v>2225</v>
      </c>
      <c r="I1923">
        <v>3345</v>
      </c>
      <c r="J1923">
        <v>3345</v>
      </c>
      <c r="K1923">
        <v>1517</v>
      </c>
      <c r="L1923">
        <v>1031565</v>
      </c>
      <c r="M1923">
        <f t="shared" si="30"/>
        <v>3345</v>
      </c>
    </row>
    <row r="1924" spans="8:13" x14ac:dyDescent="0.3">
      <c r="H1924" t="s">
        <v>3767</v>
      </c>
      <c r="I1924">
        <v>8296</v>
      </c>
      <c r="J1924">
        <v>8296</v>
      </c>
      <c r="K1924">
        <v>3059</v>
      </c>
      <c r="L1924">
        <v>1924040</v>
      </c>
      <c r="M1924">
        <f t="shared" si="30"/>
        <v>8296</v>
      </c>
    </row>
    <row r="1925" spans="8:13" x14ac:dyDescent="0.3">
      <c r="H1925" t="s">
        <v>2118</v>
      </c>
      <c r="I1925">
        <v>4275</v>
      </c>
      <c r="J1925">
        <v>4275</v>
      </c>
      <c r="K1925">
        <v>1410</v>
      </c>
      <c r="L1925">
        <v>925894</v>
      </c>
      <c r="M1925">
        <f t="shared" si="30"/>
        <v>4275</v>
      </c>
    </row>
    <row r="1926" spans="8:13" x14ac:dyDescent="0.3">
      <c r="H1926" t="s">
        <v>3768</v>
      </c>
      <c r="I1926">
        <v>8273</v>
      </c>
      <c r="J1926">
        <v>8273</v>
      </c>
      <c r="K1926">
        <v>3060</v>
      </c>
      <c r="L1926">
        <v>1922512</v>
      </c>
      <c r="M1926">
        <f t="shared" si="30"/>
        <v>8273</v>
      </c>
    </row>
    <row r="1927" spans="8:13" x14ac:dyDescent="0.3">
      <c r="H1927" t="s">
        <v>864</v>
      </c>
      <c r="I1927">
        <v>7751</v>
      </c>
      <c r="J1927">
        <v>7751</v>
      </c>
      <c r="K1927">
        <v>155</v>
      </c>
      <c r="L1927">
        <v>216027</v>
      </c>
      <c r="M1927">
        <f t="shared" si="30"/>
        <v>7751</v>
      </c>
    </row>
    <row r="1928" spans="8:13" x14ac:dyDescent="0.3">
      <c r="H1928" t="s">
        <v>1764</v>
      </c>
      <c r="I1928">
        <v>8060</v>
      </c>
      <c r="J1928">
        <v>8060</v>
      </c>
      <c r="K1928">
        <v>1055</v>
      </c>
      <c r="L1928">
        <v>718485</v>
      </c>
      <c r="M1928">
        <f t="shared" si="30"/>
        <v>8060</v>
      </c>
    </row>
    <row r="1929" spans="8:13" x14ac:dyDescent="0.3">
      <c r="H1929" t="s">
        <v>3361</v>
      </c>
      <c r="I1929">
        <v>7165</v>
      </c>
      <c r="J1929">
        <v>7165</v>
      </c>
      <c r="K1929">
        <v>2653</v>
      </c>
      <c r="L1929">
        <v>1720701</v>
      </c>
      <c r="M1929">
        <f t="shared" si="30"/>
        <v>7165</v>
      </c>
    </row>
    <row r="1930" spans="8:13" x14ac:dyDescent="0.3">
      <c r="H1930" t="s">
        <v>1625</v>
      </c>
      <c r="I1930">
        <v>6782</v>
      </c>
      <c r="J1930">
        <v>6782</v>
      </c>
      <c r="K1930">
        <v>916</v>
      </c>
      <c r="L1930">
        <v>604349</v>
      </c>
      <c r="M1930">
        <f t="shared" si="30"/>
        <v>6782</v>
      </c>
    </row>
    <row r="1931" spans="8:13" x14ac:dyDescent="0.3">
      <c r="H1931" t="s">
        <v>1157</v>
      </c>
      <c r="I1931">
        <v>6132</v>
      </c>
      <c r="J1931">
        <v>6132</v>
      </c>
      <c r="K1931">
        <v>448</v>
      </c>
      <c r="L1931">
        <v>334096</v>
      </c>
      <c r="M1931">
        <f t="shared" si="30"/>
        <v>6132</v>
      </c>
    </row>
    <row r="1932" spans="8:13" x14ac:dyDescent="0.3">
      <c r="H1932" t="s">
        <v>1833</v>
      </c>
      <c r="I1932">
        <v>9131</v>
      </c>
      <c r="J1932">
        <v>9131</v>
      </c>
      <c r="K1932">
        <v>1124</v>
      </c>
      <c r="L1932">
        <v>802556</v>
      </c>
      <c r="M1932">
        <f t="shared" si="30"/>
        <v>9131</v>
      </c>
    </row>
    <row r="1933" spans="8:13" x14ac:dyDescent="0.3">
      <c r="H1933" t="s">
        <v>2841</v>
      </c>
      <c r="I1933">
        <v>7257</v>
      </c>
      <c r="J1933">
        <v>7257</v>
      </c>
      <c r="K1933">
        <v>2133</v>
      </c>
      <c r="L1933">
        <v>1431343</v>
      </c>
      <c r="M1933">
        <f t="shared" si="30"/>
        <v>7257</v>
      </c>
    </row>
    <row r="1934" spans="8:13" x14ac:dyDescent="0.3">
      <c r="H1934" t="s">
        <v>1847</v>
      </c>
      <c r="I1934">
        <v>9200</v>
      </c>
      <c r="J1934">
        <v>9200</v>
      </c>
      <c r="K1934">
        <v>1138</v>
      </c>
      <c r="L1934">
        <v>804783</v>
      </c>
      <c r="M1934">
        <f t="shared" si="30"/>
        <v>9200</v>
      </c>
    </row>
    <row r="1935" spans="8:13" x14ac:dyDescent="0.3">
      <c r="H1935" t="s">
        <v>2020</v>
      </c>
      <c r="I1935">
        <v>9154</v>
      </c>
      <c r="J1935">
        <v>9154</v>
      </c>
      <c r="K1935">
        <v>1312</v>
      </c>
      <c r="L1935">
        <v>833677</v>
      </c>
      <c r="M1935">
        <f t="shared" si="30"/>
        <v>9154</v>
      </c>
    </row>
    <row r="1936" spans="8:13" x14ac:dyDescent="0.3">
      <c r="H1936" t="s">
        <v>2021</v>
      </c>
      <c r="I1936">
        <v>9183</v>
      </c>
      <c r="J1936">
        <v>9183</v>
      </c>
      <c r="K1936">
        <v>1313</v>
      </c>
      <c r="L1936">
        <v>833677</v>
      </c>
      <c r="M1936">
        <f t="shared" si="30"/>
        <v>9183</v>
      </c>
    </row>
    <row r="1937" spans="8:13" x14ac:dyDescent="0.3">
      <c r="H1937" t="s">
        <v>1985</v>
      </c>
      <c r="I1937">
        <v>9245</v>
      </c>
      <c r="J1937">
        <v>9245</v>
      </c>
      <c r="K1937">
        <v>1277</v>
      </c>
      <c r="L1937">
        <v>828149</v>
      </c>
      <c r="M1937">
        <f t="shared" si="30"/>
        <v>9245</v>
      </c>
    </row>
    <row r="1938" spans="8:13" x14ac:dyDescent="0.3">
      <c r="H1938" t="s">
        <v>2031</v>
      </c>
      <c r="I1938">
        <v>9246</v>
      </c>
      <c r="J1938">
        <v>9246</v>
      </c>
      <c r="K1938">
        <v>1323</v>
      </c>
      <c r="L1938">
        <v>834412</v>
      </c>
      <c r="M1938">
        <f t="shared" si="30"/>
        <v>9246</v>
      </c>
    </row>
    <row r="1939" spans="8:13" x14ac:dyDescent="0.3">
      <c r="H1939" t="s">
        <v>2022</v>
      </c>
      <c r="I1939">
        <v>9183</v>
      </c>
      <c r="J1939">
        <v>9183</v>
      </c>
      <c r="K1939">
        <v>1314</v>
      </c>
      <c r="L1939">
        <v>833677</v>
      </c>
      <c r="M1939">
        <f t="shared" si="30"/>
        <v>9183</v>
      </c>
    </row>
    <row r="1940" spans="8:13" x14ac:dyDescent="0.3">
      <c r="H1940" t="s">
        <v>998</v>
      </c>
      <c r="I1940">
        <v>7932</v>
      </c>
      <c r="J1940">
        <v>7932</v>
      </c>
      <c r="K1940">
        <v>289</v>
      </c>
      <c r="L1940">
        <v>229540</v>
      </c>
      <c r="M1940">
        <f t="shared" si="30"/>
        <v>7932</v>
      </c>
    </row>
    <row r="1941" spans="8:13" x14ac:dyDescent="0.3">
      <c r="H1941" t="s">
        <v>3360</v>
      </c>
      <c r="I1941">
        <v>7163</v>
      </c>
      <c r="J1941">
        <v>7163</v>
      </c>
      <c r="K1941">
        <v>2652</v>
      </c>
      <c r="L1941">
        <v>1733349</v>
      </c>
      <c r="M1941">
        <f t="shared" si="30"/>
        <v>7163</v>
      </c>
    </row>
    <row r="1942" spans="8:13" x14ac:dyDescent="0.3">
      <c r="H1942" t="s">
        <v>3362</v>
      </c>
      <c r="I1942">
        <v>7185</v>
      </c>
      <c r="J1942">
        <v>7185</v>
      </c>
      <c r="K1942">
        <v>2654</v>
      </c>
      <c r="L1942">
        <v>1713620</v>
      </c>
      <c r="M1942">
        <f t="shared" si="30"/>
        <v>7185</v>
      </c>
    </row>
    <row r="1943" spans="8:13" x14ac:dyDescent="0.3">
      <c r="H1943" t="s">
        <v>3363</v>
      </c>
      <c r="I1943">
        <v>7195</v>
      </c>
      <c r="J1943">
        <v>7195</v>
      </c>
      <c r="K1943">
        <v>2655</v>
      </c>
      <c r="L1943">
        <v>1707029</v>
      </c>
      <c r="M1943">
        <f t="shared" si="30"/>
        <v>7195</v>
      </c>
    </row>
    <row r="1944" spans="8:13" x14ac:dyDescent="0.3">
      <c r="H1944" t="s">
        <v>1474</v>
      </c>
      <c r="I1944">
        <v>3744</v>
      </c>
      <c r="J1944">
        <v>3744</v>
      </c>
      <c r="K1944">
        <v>765</v>
      </c>
      <c r="L1944">
        <v>521546</v>
      </c>
      <c r="M1944">
        <f t="shared" si="30"/>
        <v>3744</v>
      </c>
    </row>
    <row r="1945" spans="8:13" x14ac:dyDescent="0.3">
      <c r="H1945" t="s">
        <v>1242</v>
      </c>
      <c r="I1945">
        <v>3552</v>
      </c>
      <c r="J1945">
        <v>3552</v>
      </c>
      <c r="K1945">
        <v>533</v>
      </c>
      <c r="L1945">
        <v>502158</v>
      </c>
      <c r="M1945">
        <f t="shared" si="30"/>
        <v>3552</v>
      </c>
    </row>
    <row r="1946" spans="8:13" x14ac:dyDescent="0.3">
      <c r="H1946" t="s">
        <v>4001</v>
      </c>
      <c r="I1946">
        <v>8834</v>
      </c>
      <c r="J1946">
        <v>8834</v>
      </c>
      <c r="K1946">
        <v>3293</v>
      </c>
      <c r="L1946">
        <v>2025210</v>
      </c>
      <c r="M1946">
        <f t="shared" si="30"/>
        <v>8834</v>
      </c>
    </row>
    <row r="1947" spans="8:13" x14ac:dyDescent="0.3">
      <c r="H1947" t="s">
        <v>4002</v>
      </c>
      <c r="I1947">
        <v>8868</v>
      </c>
      <c r="J1947">
        <v>8868</v>
      </c>
      <c r="K1947">
        <v>3294</v>
      </c>
      <c r="L1947">
        <v>2007968</v>
      </c>
      <c r="M1947">
        <f t="shared" si="30"/>
        <v>8868</v>
      </c>
    </row>
    <row r="1948" spans="8:13" x14ac:dyDescent="0.3">
      <c r="H1948" t="s">
        <v>4003</v>
      </c>
      <c r="I1948">
        <v>8872</v>
      </c>
      <c r="J1948">
        <v>8872</v>
      </c>
      <c r="K1948">
        <v>3295</v>
      </c>
      <c r="L1948">
        <v>2033987</v>
      </c>
      <c r="M1948">
        <f t="shared" si="30"/>
        <v>8872</v>
      </c>
    </row>
    <row r="1949" spans="8:13" x14ac:dyDescent="0.3">
      <c r="H1949" t="s">
        <v>3364</v>
      </c>
      <c r="I1949">
        <v>7176</v>
      </c>
      <c r="J1949">
        <v>7176</v>
      </c>
      <c r="K1949">
        <v>2656</v>
      </c>
      <c r="L1949">
        <v>1718917</v>
      </c>
      <c r="M1949">
        <f t="shared" si="30"/>
        <v>7176</v>
      </c>
    </row>
    <row r="1950" spans="8:13" x14ac:dyDescent="0.3">
      <c r="H1950" t="s">
        <v>1179</v>
      </c>
      <c r="I1950">
        <v>5672</v>
      </c>
      <c r="J1950">
        <v>5672</v>
      </c>
      <c r="K1950">
        <v>470</v>
      </c>
      <c r="L1950">
        <v>411989</v>
      </c>
      <c r="M1950">
        <f t="shared" si="30"/>
        <v>5672</v>
      </c>
    </row>
    <row r="1951" spans="8:13" x14ac:dyDescent="0.3">
      <c r="H1951" t="s">
        <v>3062</v>
      </c>
      <c r="I1951">
        <v>4911</v>
      </c>
      <c r="J1951">
        <v>4911</v>
      </c>
      <c r="K1951">
        <v>2354</v>
      </c>
      <c r="L1951">
        <v>1519211</v>
      </c>
      <c r="M1951">
        <f t="shared" si="30"/>
        <v>4911</v>
      </c>
    </row>
    <row r="1952" spans="8:13" x14ac:dyDescent="0.3">
      <c r="H1952" t="s">
        <v>1798</v>
      </c>
      <c r="I1952">
        <v>8097</v>
      </c>
      <c r="J1952">
        <v>8097</v>
      </c>
      <c r="K1952">
        <v>1089</v>
      </c>
      <c r="L1952">
        <v>727599</v>
      </c>
      <c r="M1952">
        <f t="shared" si="30"/>
        <v>8097</v>
      </c>
    </row>
    <row r="1953" spans="8:13" x14ac:dyDescent="0.3">
      <c r="H1953" t="s">
        <v>3524</v>
      </c>
      <c r="I1953">
        <v>9915</v>
      </c>
      <c r="J1953">
        <v>9915</v>
      </c>
      <c r="K1953">
        <v>2816</v>
      </c>
      <c r="L1953">
        <v>1806716</v>
      </c>
      <c r="M1953">
        <f t="shared" si="30"/>
        <v>9915</v>
      </c>
    </row>
    <row r="1954" spans="8:13" x14ac:dyDescent="0.3">
      <c r="H1954" t="s">
        <v>1740</v>
      </c>
      <c r="I1954">
        <v>8145</v>
      </c>
      <c r="J1954">
        <v>8145</v>
      </c>
      <c r="K1954">
        <v>1031</v>
      </c>
      <c r="L1954">
        <v>713903</v>
      </c>
      <c r="M1954">
        <f t="shared" si="30"/>
        <v>8145</v>
      </c>
    </row>
    <row r="1955" spans="8:13" x14ac:dyDescent="0.3">
      <c r="H1955" t="s">
        <v>2124</v>
      </c>
      <c r="I1955">
        <v>4181</v>
      </c>
      <c r="J1955">
        <v>4181</v>
      </c>
      <c r="K1955">
        <v>1416</v>
      </c>
      <c r="L1955">
        <v>928103</v>
      </c>
      <c r="M1955">
        <f t="shared" si="30"/>
        <v>4181</v>
      </c>
    </row>
    <row r="1956" spans="8:13" x14ac:dyDescent="0.3">
      <c r="H1956" t="s">
        <v>2842</v>
      </c>
      <c r="I1956">
        <v>8674</v>
      </c>
      <c r="J1956">
        <v>8674</v>
      </c>
      <c r="K1956">
        <v>2134</v>
      </c>
      <c r="L1956">
        <v>1415909</v>
      </c>
      <c r="M1956">
        <f t="shared" si="30"/>
        <v>8674</v>
      </c>
    </row>
    <row r="1957" spans="8:13" x14ac:dyDescent="0.3">
      <c r="H1957" t="s">
        <v>3769</v>
      </c>
      <c r="I1957">
        <v>8521</v>
      </c>
      <c r="J1957">
        <v>8521</v>
      </c>
      <c r="K1957">
        <v>3061</v>
      </c>
      <c r="L1957">
        <v>1923551</v>
      </c>
      <c r="M1957">
        <f t="shared" si="30"/>
        <v>8521</v>
      </c>
    </row>
    <row r="1958" spans="8:13" x14ac:dyDescent="0.3">
      <c r="H1958" t="s">
        <v>3770</v>
      </c>
      <c r="I1958">
        <v>8484</v>
      </c>
      <c r="J1958">
        <v>8484</v>
      </c>
      <c r="K1958">
        <v>3062</v>
      </c>
      <c r="L1958">
        <v>1927979</v>
      </c>
      <c r="M1958">
        <f t="shared" si="30"/>
        <v>8484</v>
      </c>
    </row>
    <row r="1959" spans="8:13" x14ac:dyDescent="0.3">
      <c r="H1959" t="s">
        <v>3063</v>
      </c>
      <c r="I1959">
        <v>4922</v>
      </c>
      <c r="J1959">
        <v>4922</v>
      </c>
      <c r="K1959">
        <v>2355</v>
      </c>
      <c r="L1959">
        <v>1504710</v>
      </c>
      <c r="M1959">
        <f t="shared" si="30"/>
        <v>4922</v>
      </c>
    </row>
    <row r="1960" spans="8:13" x14ac:dyDescent="0.3">
      <c r="H1960" t="s">
        <v>2843</v>
      </c>
      <c r="I1960">
        <v>7500</v>
      </c>
      <c r="J1960">
        <v>7500</v>
      </c>
      <c r="K1960">
        <v>2135</v>
      </c>
      <c r="L1960">
        <v>1417941</v>
      </c>
      <c r="M1960">
        <f t="shared" si="30"/>
        <v>7500</v>
      </c>
    </row>
    <row r="1961" spans="8:13" x14ac:dyDescent="0.3">
      <c r="H1961" t="s">
        <v>1830</v>
      </c>
      <c r="I1961">
        <v>9063</v>
      </c>
      <c r="J1961">
        <v>9063</v>
      </c>
      <c r="K1961">
        <v>1121</v>
      </c>
      <c r="L1961">
        <v>802361</v>
      </c>
      <c r="M1961">
        <f t="shared" si="30"/>
        <v>9063</v>
      </c>
    </row>
    <row r="1962" spans="8:13" x14ac:dyDescent="0.3">
      <c r="H1962" t="s">
        <v>2844</v>
      </c>
      <c r="I1962">
        <v>7561</v>
      </c>
      <c r="J1962">
        <v>7561</v>
      </c>
      <c r="K1962">
        <v>2136</v>
      </c>
      <c r="L1962">
        <v>1421652</v>
      </c>
      <c r="M1962">
        <f t="shared" si="30"/>
        <v>7561</v>
      </c>
    </row>
    <row r="1963" spans="8:13" x14ac:dyDescent="0.3">
      <c r="H1963" t="s">
        <v>4004</v>
      </c>
      <c r="I1963">
        <v>8821</v>
      </c>
      <c r="J1963">
        <v>8821</v>
      </c>
      <c r="K1963">
        <v>3296</v>
      </c>
      <c r="L1963">
        <v>2012760</v>
      </c>
      <c r="M1963">
        <f t="shared" si="30"/>
        <v>8821</v>
      </c>
    </row>
    <row r="1964" spans="8:13" x14ac:dyDescent="0.3">
      <c r="H1964" t="s">
        <v>1216</v>
      </c>
      <c r="I1964">
        <v>5668</v>
      </c>
      <c r="J1964">
        <v>5668</v>
      </c>
      <c r="K1964">
        <v>507</v>
      </c>
      <c r="L1964">
        <v>426028</v>
      </c>
      <c r="M1964">
        <f t="shared" si="30"/>
        <v>5668</v>
      </c>
    </row>
    <row r="1965" spans="8:13" x14ac:dyDescent="0.3">
      <c r="H1965" t="s">
        <v>1131</v>
      </c>
      <c r="I1965">
        <v>6527</v>
      </c>
      <c r="J1965">
        <v>6527</v>
      </c>
      <c r="K1965">
        <v>422</v>
      </c>
      <c r="L1965">
        <v>325955</v>
      </c>
      <c r="M1965">
        <f t="shared" si="30"/>
        <v>6527</v>
      </c>
    </row>
    <row r="1966" spans="8:13" x14ac:dyDescent="0.3">
      <c r="H1966" t="s">
        <v>1564</v>
      </c>
      <c r="I1966">
        <v>3641</v>
      </c>
      <c r="J1966">
        <v>3641</v>
      </c>
      <c r="K1966">
        <v>855</v>
      </c>
      <c r="L1966">
        <v>529188</v>
      </c>
      <c r="M1966">
        <f t="shared" si="30"/>
        <v>3641</v>
      </c>
    </row>
    <row r="1967" spans="8:13" x14ac:dyDescent="0.3">
      <c r="H1967" t="s">
        <v>2443</v>
      </c>
      <c r="I1967">
        <v>3075</v>
      </c>
      <c r="J1967">
        <v>3075</v>
      </c>
      <c r="K1967">
        <v>1735</v>
      </c>
      <c r="L1967">
        <v>1216391</v>
      </c>
      <c r="M1967">
        <f t="shared" si="30"/>
        <v>3075</v>
      </c>
    </row>
    <row r="1968" spans="8:13" x14ac:dyDescent="0.3">
      <c r="H1968" t="s">
        <v>2845</v>
      </c>
      <c r="I1968">
        <v>8656</v>
      </c>
      <c r="J1968">
        <v>8656</v>
      </c>
      <c r="K1968">
        <v>2137</v>
      </c>
      <c r="L1968">
        <v>1429063</v>
      </c>
      <c r="M1968">
        <f t="shared" si="30"/>
        <v>8656</v>
      </c>
    </row>
    <row r="1969" spans="8:13" x14ac:dyDescent="0.3">
      <c r="H1969" t="s">
        <v>2846</v>
      </c>
      <c r="I1969">
        <v>7255</v>
      </c>
      <c r="J1969">
        <v>7255</v>
      </c>
      <c r="K1969">
        <v>2138</v>
      </c>
      <c r="L1969">
        <v>1421449</v>
      </c>
      <c r="M1969">
        <f t="shared" si="30"/>
        <v>7255</v>
      </c>
    </row>
    <row r="1970" spans="8:13" x14ac:dyDescent="0.3">
      <c r="H1970" t="s">
        <v>2599</v>
      </c>
      <c r="I1970">
        <v>2634</v>
      </c>
      <c r="J1970">
        <v>2634</v>
      </c>
      <c r="K1970">
        <v>1891</v>
      </c>
      <c r="L1970">
        <v>1314775</v>
      </c>
      <c r="M1970">
        <f t="shared" si="30"/>
        <v>2634</v>
      </c>
    </row>
    <row r="1971" spans="8:13" x14ac:dyDescent="0.3">
      <c r="H1971" t="s">
        <v>750</v>
      </c>
      <c r="I1971">
        <v>7756</v>
      </c>
      <c r="J1971">
        <v>7756</v>
      </c>
      <c r="K1971">
        <v>41</v>
      </c>
      <c r="L1971">
        <v>203984</v>
      </c>
      <c r="M1971">
        <f t="shared" si="30"/>
        <v>7756</v>
      </c>
    </row>
    <row r="1972" spans="8:13" x14ac:dyDescent="0.3">
      <c r="H1972" t="s">
        <v>1832</v>
      </c>
      <c r="I1972">
        <v>9485</v>
      </c>
      <c r="J1972">
        <v>9485</v>
      </c>
      <c r="K1972">
        <v>1123</v>
      </c>
      <c r="L1972">
        <v>802495</v>
      </c>
      <c r="M1972">
        <f t="shared" si="30"/>
        <v>9485</v>
      </c>
    </row>
    <row r="1973" spans="8:13" x14ac:dyDescent="0.3">
      <c r="H1973" t="s">
        <v>886</v>
      </c>
      <c r="I1973">
        <v>7838</v>
      </c>
      <c r="J1973">
        <v>7838</v>
      </c>
      <c r="K1973">
        <v>177</v>
      </c>
      <c r="L1973">
        <v>218111</v>
      </c>
      <c r="M1973">
        <f t="shared" si="30"/>
        <v>7838</v>
      </c>
    </row>
    <row r="1974" spans="8:13" x14ac:dyDescent="0.3">
      <c r="H1974" t="s">
        <v>1293</v>
      </c>
      <c r="I1974">
        <v>3598</v>
      </c>
      <c r="J1974">
        <v>3598</v>
      </c>
      <c r="K1974">
        <v>584</v>
      </c>
      <c r="L1974">
        <v>505582</v>
      </c>
      <c r="M1974">
        <f t="shared" si="30"/>
        <v>3598</v>
      </c>
    </row>
    <row r="1975" spans="8:13" x14ac:dyDescent="0.3">
      <c r="H1975" t="s">
        <v>2847</v>
      </c>
      <c r="I1975">
        <v>8628</v>
      </c>
      <c r="J1975">
        <v>8628</v>
      </c>
      <c r="K1975">
        <v>2139</v>
      </c>
      <c r="L1975">
        <v>1420598</v>
      </c>
      <c r="M1975">
        <f t="shared" si="30"/>
        <v>8628</v>
      </c>
    </row>
    <row r="1976" spans="8:13" x14ac:dyDescent="0.3">
      <c r="H1976" t="s">
        <v>3064</v>
      </c>
      <c r="I1976">
        <v>4445</v>
      </c>
      <c r="J1976">
        <v>4445</v>
      </c>
      <c r="K1976">
        <v>2356</v>
      </c>
      <c r="L1976">
        <v>1522743</v>
      </c>
      <c r="M1976">
        <f t="shared" si="30"/>
        <v>4445</v>
      </c>
    </row>
    <row r="1977" spans="8:13" x14ac:dyDescent="0.3">
      <c r="H1977" t="s">
        <v>3771</v>
      </c>
      <c r="I1977">
        <v>8554</v>
      </c>
      <c r="J1977">
        <v>8554</v>
      </c>
      <c r="K1977">
        <v>3063</v>
      </c>
      <c r="L1977">
        <v>1910001</v>
      </c>
      <c r="M1977">
        <f t="shared" si="30"/>
        <v>8554</v>
      </c>
    </row>
    <row r="1978" spans="8:13" x14ac:dyDescent="0.3">
      <c r="H1978" t="s">
        <v>3065</v>
      </c>
      <c r="I1978">
        <v>4823</v>
      </c>
      <c r="J1978">
        <v>4823</v>
      </c>
      <c r="K1978">
        <v>2357</v>
      </c>
      <c r="L1978">
        <v>1521485</v>
      </c>
      <c r="M1978">
        <f t="shared" si="30"/>
        <v>4823</v>
      </c>
    </row>
    <row r="1979" spans="8:13" x14ac:dyDescent="0.3">
      <c r="H1979" t="s">
        <v>1037</v>
      </c>
      <c r="I1979">
        <v>7985</v>
      </c>
      <c r="J1979">
        <v>7985</v>
      </c>
      <c r="K1979">
        <v>328</v>
      </c>
      <c r="L1979">
        <v>233899</v>
      </c>
      <c r="M1979">
        <f t="shared" si="30"/>
        <v>7985</v>
      </c>
    </row>
    <row r="1980" spans="8:13" x14ac:dyDescent="0.3">
      <c r="H1980" t="s">
        <v>3365</v>
      </c>
      <c r="I1980">
        <v>7044</v>
      </c>
      <c r="J1980">
        <v>7044</v>
      </c>
      <c r="K1980">
        <v>2657</v>
      </c>
      <c r="L1980">
        <v>1718388</v>
      </c>
      <c r="M1980">
        <f t="shared" si="30"/>
        <v>7044</v>
      </c>
    </row>
    <row r="1981" spans="8:13" x14ac:dyDescent="0.3">
      <c r="H1981" t="s">
        <v>3066</v>
      </c>
      <c r="I1981">
        <v>4355</v>
      </c>
      <c r="J1981">
        <v>4355</v>
      </c>
      <c r="K1981">
        <v>2358</v>
      </c>
      <c r="L1981">
        <v>1506488</v>
      </c>
      <c r="M1981">
        <f t="shared" si="30"/>
        <v>4355</v>
      </c>
    </row>
    <row r="1982" spans="8:13" x14ac:dyDescent="0.3">
      <c r="H1982" t="s">
        <v>1823</v>
      </c>
      <c r="I1982">
        <v>2060</v>
      </c>
      <c r="J1982">
        <v>2060</v>
      </c>
      <c r="K1982">
        <v>1114</v>
      </c>
      <c r="L1982">
        <v>734306</v>
      </c>
      <c r="M1982">
        <f t="shared" si="30"/>
        <v>2060</v>
      </c>
    </row>
    <row r="1983" spans="8:13" x14ac:dyDescent="0.3">
      <c r="H1983" t="s">
        <v>1665</v>
      </c>
      <c r="I1983">
        <v>6917</v>
      </c>
      <c r="J1983">
        <v>6917</v>
      </c>
      <c r="K1983">
        <v>956</v>
      </c>
      <c r="L1983">
        <v>620914</v>
      </c>
      <c r="M1983">
        <f t="shared" si="30"/>
        <v>6917</v>
      </c>
    </row>
    <row r="1984" spans="8:13" x14ac:dyDescent="0.3">
      <c r="H1984" t="s">
        <v>3772</v>
      </c>
      <c r="I1984">
        <v>8415</v>
      </c>
      <c r="J1984">
        <v>8415</v>
      </c>
      <c r="K1984">
        <v>3064</v>
      </c>
      <c r="L1984">
        <v>1923180</v>
      </c>
      <c r="M1984">
        <f t="shared" si="30"/>
        <v>8415</v>
      </c>
    </row>
    <row r="1985" spans="8:13" x14ac:dyDescent="0.3">
      <c r="H1985" t="s">
        <v>2226</v>
      </c>
      <c r="I1985">
        <v>3282</v>
      </c>
      <c r="J1985">
        <v>3282</v>
      </c>
      <c r="K1985">
        <v>1518</v>
      </c>
      <c r="L1985">
        <v>1026879</v>
      </c>
      <c r="M1985">
        <f t="shared" si="30"/>
        <v>3282</v>
      </c>
    </row>
    <row r="1986" spans="8:13" x14ac:dyDescent="0.3">
      <c r="H1986" t="s">
        <v>3525</v>
      </c>
      <c r="I1986">
        <v>9664</v>
      </c>
      <c r="J1986">
        <v>9664</v>
      </c>
      <c r="K1986">
        <v>2817</v>
      </c>
      <c r="L1986">
        <v>1809283</v>
      </c>
      <c r="M1986">
        <f t="shared" ref="M1986:M2049" si="31">IF(J1986-I1986&lt;&gt;0,"kérem megadni!",I1986)</f>
        <v>9664</v>
      </c>
    </row>
    <row r="1987" spans="8:13" x14ac:dyDescent="0.3">
      <c r="H1987" t="s">
        <v>4005</v>
      </c>
      <c r="I1987">
        <v>8356</v>
      </c>
      <c r="J1987">
        <v>8356</v>
      </c>
      <c r="K1987">
        <v>3297</v>
      </c>
      <c r="L1987">
        <v>2005218</v>
      </c>
      <c r="M1987">
        <f t="shared" si="31"/>
        <v>8356</v>
      </c>
    </row>
    <row r="1988" spans="8:13" x14ac:dyDescent="0.3">
      <c r="H1988" t="s">
        <v>1163</v>
      </c>
      <c r="I1988">
        <v>5732</v>
      </c>
      <c r="J1988">
        <v>5732</v>
      </c>
      <c r="K1988">
        <v>454</v>
      </c>
      <c r="L1988">
        <v>404206</v>
      </c>
      <c r="M1988">
        <f t="shared" si="31"/>
        <v>5732</v>
      </c>
    </row>
    <row r="1989" spans="8:13" x14ac:dyDescent="0.3">
      <c r="H1989" t="s">
        <v>3773</v>
      </c>
      <c r="I1989">
        <v>8551</v>
      </c>
      <c r="J1989">
        <v>8551</v>
      </c>
      <c r="K1989">
        <v>3065</v>
      </c>
      <c r="L1989">
        <v>1908262</v>
      </c>
      <c r="M1989">
        <f t="shared" si="31"/>
        <v>8551</v>
      </c>
    </row>
    <row r="1990" spans="8:13" x14ac:dyDescent="0.3">
      <c r="H1990" t="s">
        <v>836</v>
      </c>
      <c r="I1990">
        <v>7343</v>
      </c>
      <c r="J1990">
        <v>7343</v>
      </c>
      <c r="K1990">
        <v>127</v>
      </c>
      <c r="L1990">
        <v>212858</v>
      </c>
      <c r="M1990">
        <f t="shared" si="31"/>
        <v>7343</v>
      </c>
    </row>
    <row r="1991" spans="8:13" x14ac:dyDescent="0.3">
      <c r="H1991" t="s">
        <v>3067</v>
      </c>
      <c r="I1991">
        <v>4485</v>
      </c>
      <c r="J1991">
        <v>4485</v>
      </c>
      <c r="K1991">
        <v>2359</v>
      </c>
      <c r="L1991">
        <v>1527155</v>
      </c>
      <c r="M1991">
        <f t="shared" si="31"/>
        <v>4485</v>
      </c>
    </row>
    <row r="1992" spans="8:13" x14ac:dyDescent="0.3">
      <c r="H1992" t="s">
        <v>737</v>
      </c>
      <c r="I1992">
        <v>7822</v>
      </c>
      <c r="J1992">
        <v>7822</v>
      </c>
      <c r="K1992">
        <v>28</v>
      </c>
      <c r="L1992">
        <v>202653</v>
      </c>
      <c r="M1992">
        <f t="shared" si="31"/>
        <v>7822</v>
      </c>
    </row>
    <row r="1993" spans="8:13" x14ac:dyDescent="0.3">
      <c r="H1993" t="s">
        <v>2062</v>
      </c>
      <c r="I1993">
        <v>4064</v>
      </c>
      <c r="J1993">
        <v>4064</v>
      </c>
      <c r="K1993">
        <v>1354</v>
      </c>
      <c r="L1993">
        <v>909478</v>
      </c>
      <c r="M1993">
        <f t="shared" si="31"/>
        <v>4064</v>
      </c>
    </row>
    <row r="1994" spans="8:13" x14ac:dyDescent="0.3">
      <c r="H1994" t="s">
        <v>3068</v>
      </c>
      <c r="I1994">
        <v>4977</v>
      </c>
      <c r="J1994">
        <v>4977</v>
      </c>
      <c r="K1994">
        <v>2360</v>
      </c>
      <c r="L1994">
        <v>1526976</v>
      </c>
      <c r="M1994">
        <f t="shared" si="31"/>
        <v>4977</v>
      </c>
    </row>
    <row r="1995" spans="8:13" x14ac:dyDescent="0.3">
      <c r="H1995" t="s">
        <v>1409</v>
      </c>
      <c r="I1995">
        <v>3994</v>
      </c>
      <c r="J1995">
        <v>3994</v>
      </c>
      <c r="K1995">
        <v>700</v>
      </c>
      <c r="L1995">
        <v>515468</v>
      </c>
      <c r="M1995">
        <f t="shared" si="31"/>
        <v>3994</v>
      </c>
    </row>
    <row r="1996" spans="8:13" x14ac:dyDescent="0.3">
      <c r="H1996" t="s">
        <v>2326</v>
      </c>
      <c r="I1996">
        <v>2942</v>
      </c>
      <c r="J1996">
        <v>2942</v>
      </c>
      <c r="K1996">
        <v>1618</v>
      </c>
      <c r="L1996">
        <v>1122372</v>
      </c>
      <c r="M1996">
        <f t="shared" si="31"/>
        <v>2942</v>
      </c>
    </row>
    <row r="1997" spans="8:13" x14ac:dyDescent="0.3">
      <c r="H1997" t="s">
        <v>3250</v>
      </c>
      <c r="I1997">
        <v>5363</v>
      </c>
      <c r="J1997">
        <v>5363</v>
      </c>
      <c r="K1997">
        <v>2542</v>
      </c>
      <c r="L1997">
        <v>1621689</v>
      </c>
      <c r="M1997">
        <f t="shared" si="31"/>
        <v>5363</v>
      </c>
    </row>
    <row r="1998" spans="8:13" x14ac:dyDescent="0.3">
      <c r="H1998" t="s">
        <v>3069</v>
      </c>
      <c r="I1998">
        <v>4320</v>
      </c>
      <c r="J1998">
        <v>4320</v>
      </c>
      <c r="K1998">
        <v>2361</v>
      </c>
      <c r="L1998">
        <v>1524785</v>
      </c>
      <c r="M1998">
        <f t="shared" si="31"/>
        <v>4320</v>
      </c>
    </row>
    <row r="1999" spans="8:13" x14ac:dyDescent="0.3">
      <c r="H1999" t="s">
        <v>1164</v>
      </c>
      <c r="I1999">
        <v>5751</v>
      </c>
      <c r="J1999">
        <v>5751</v>
      </c>
      <c r="K1999">
        <v>455</v>
      </c>
      <c r="L1999">
        <v>404242</v>
      </c>
      <c r="M1999">
        <f t="shared" si="31"/>
        <v>5751</v>
      </c>
    </row>
    <row r="2000" spans="8:13" x14ac:dyDescent="0.3">
      <c r="H2000" t="s">
        <v>4006</v>
      </c>
      <c r="I2000">
        <v>8800</v>
      </c>
      <c r="J2000">
        <v>8800</v>
      </c>
      <c r="K2000">
        <v>3298</v>
      </c>
      <c r="L2000">
        <v>2030933</v>
      </c>
      <c r="M2000">
        <f t="shared" si="31"/>
        <v>8800</v>
      </c>
    </row>
    <row r="2001" spans="8:13" x14ac:dyDescent="0.3">
      <c r="H2001" t="s">
        <v>4007</v>
      </c>
      <c r="I2001">
        <v>8800</v>
      </c>
      <c r="J2001">
        <v>8800</v>
      </c>
      <c r="K2001">
        <v>3299</v>
      </c>
      <c r="L2001">
        <v>2030933</v>
      </c>
      <c r="M2001">
        <f t="shared" si="31"/>
        <v>8800</v>
      </c>
    </row>
    <row r="2002" spans="8:13" x14ac:dyDescent="0.3">
      <c r="H2002" t="s">
        <v>4008</v>
      </c>
      <c r="I2002">
        <v>8831</v>
      </c>
      <c r="J2002">
        <v>8831</v>
      </c>
      <c r="K2002">
        <v>3300</v>
      </c>
      <c r="L2002">
        <v>2030933</v>
      </c>
      <c r="M2002">
        <f t="shared" si="31"/>
        <v>8831</v>
      </c>
    </row>
    <row r="2003" spans="8:13" x14ac:dyDescent="0.3">
      <c r="H2003" t="s">
        <v>4009</v>
      </c>
      <c r="I2003">
        <v>8808</v>
      </c>
      <c r="J2003">
        <v>8808</v>
      </c>
      <c r="K2003">
        <v>3301</v>
      </c>
      <c r="L2003">
        <v>2030933</v>
      </c>
      <c r="M2003">
        <f t="shared" si="31"/>
        <v>8808</v>
      </c>
    </row>
    <row r="2004" spans="8:13" x14ac:dyDescent="0.3">
      <c r="H2004" t="s">
        <v>4010</v>
      </c>
      <c r="I2004">
        <v>8809</v>
      </c>
      <c r="J2004">
        <v>8809</v>
      </c>
      <c r="K2004">
        <v>3302</v>
      </c>
      <c r="L2004">
        <v>2030933</v>
      </c>
      <c r="M2004">
        <f t="shared" si="31"/>
        <v>8809</v>
      </c>
    </row>
    <row r="2005" spans="8:13" x14ac:dyDescent="0.3">
      <c r="H2005" t="s">
        <v>4011</v>
      </c>
      <c r="I2005">
        <v>8935</v>
      </c>
      <c r="J2005">
        <v>8935</v>
      </c>
      <c r="K2005">
        <v>3303</v>
      </c>
      <c r="L2005">
        <v>2020589</v>
      </c>
      <c r="M2005">
        <f t="shared" si="31"/>
        <v>8935</v>
      </c>
    </row>
    <row r="2006" spans="8:13" x14ac:dyDescent="0.3">
      <c r="H2006" t="s">
        <v>1717</v>
      </c>
      <c r="I2006">
        <v>2425</v>
      </c>
      <c r="J2006">
        <v>2425</v>
      </c>
      <c r="K2006">
        <v>1008</v>
      </c>
      <c r="L2006">
        <v>707001</v>
      </c>
      <c r="M2006">
        <f t="shared" si="31"/>
        <v>2425</v>
      </c>
    </row>
    <row r="2007" spans="8:13" x14ac:dyDescent="0.3">
      <c r="H2007" t="s">
        <v>2600</v>
      </c>
      <c r="I2007">
        <v>2760</v>
      </c>
      <c r="J2007">
        <v>2760</v>
      </c>
      <c r="K2007">
        <v>1892</v>
      </c>
      <c r="L2007">
        <v>1313435</v>
      </c>
      <c r="M2007">
        <f t="shared" si="31"/>
        <v>2760</v>
      </c>
    </row>
    <row r="2008" spans="8:13" x14ac:dyDescent="0.3">
      <c r="H2008" t="s">
        <v>2059</v>
      </c>
      <c r="I2008">
        <v>4127</v>
      </c>
      <c r="J2008">
        <v>4127</v>
      </c>
      <c r="K2008">
        <v>1351</v>
      </c>
      <c r="L2008">
        <v>908907</v>
      </c>
      <c r="M2008">
        <f t="shared" si="31"/>
        <v>4127</v>
      </c>
    </row>
    <row r="2009" spans="8:13" x14ac:dyDescent="0.3">
      <c r="H2009" t="s">
        <v>2444</v>
      </c>
      <c r="I2009">
        <v>3129</v>
      </c>
      <c r="J2009">
        <v>3129</v>
      </c>
      <c r="K2009">
        <v>1736</v>
      </c>
      <c r="L2009">
        <v>1234281</v>
      </c>
      <c r="M2009">
        <f t="shared" si="31"/>
        <v>3129</v>
      </c>
    </row>
    <row r="2010" spans="8:13" x14ac:dyDescent="0.3">
      <c r="H2010" t="s">
        <v>1527</v>
      </c>
      <c r="I2010">
        <v>3844</v>
      </c>
      <c r="J2010">
        <v>3844</v>
      </c>
      <c r="K2010">
        <v>818</v>
      </c>
      <c r="L2010">
        <v>526505</v>
      </c>
      <c r="M2010">
        <f t="shared" si="31"/>
        <v>3844</v>
      </c>
    </row>
    <row r="2011" spans="8:13" x14ac:dyDescent="0.3">
      <c r="H2011" t="s">
        <v>3366</v>
      </c>
      <c r="I2011">
        <v>7092</v>
      </c>
      <c r="J2011">
        <v>7092</v>
      </c>
      <c r="K2011">
        <v>2658</v>
      </c>
      <c r="L2011">
        <v>1727182</v>
      </c>
      <c r="M2011">
        <f t="shared" si="31"/>
        <v>7092</v>
      </c>
    </row>
    <row r="2012" spans="8:13" x14ac:dyDescent="0.3">
      <c r="H2012" t="s">
        <v>2848</v>
      </c>
      <c r="I2012">
        <v>7545</v>
      </c>
      <c r="J2012">
        <v>7545</v>
      </c>
      <c r="K2012">
        <v>2140</v>
      </c>
      <c r="L2012">
        <v>1432805</v>
      </c>
      <c r="M2012">
        <f t="shared" si="31"/>
        <v>7545</v>
      </c>
    </row>
    <row r="2013" spans="8:13" x14ac:dyDescent="0.3">
      <c r="H2013" t="s">
        <v>2601</v>
      </c>
      <c r="I2013">
        <v>2094</v>
      </c>
      <c r="J2013">
        <v>2094</v>
      </c>
      <c r="K2013">
        <v>1893</v>
      </c>
      <c r="L2013">
        <v>1309991</v>
      </c>
      <c r="M2013">
        <f t="shared" si="31"/>
        <v>2094</v>
      </c>
    </row>
    <row r="2014" spans="8:13" x14ac:dyDescent="0.3">
      <c r="H2014" t="s">
        <v>821</v>
      </c>
      <c r="I2014">
        <v>7741</v>
      </c>
      <c r="J2014">
        <v>7741</v>
      </c>
      <c r="K2014">
        <v>112</v>
      </c>
      <c r="L2014">
        <v>210940</v>
      </c>
      <c r="M2014">
        <f t="shared" si="31"/>
        <v>7741</v>
      </c>
    </row>
    <row r="2015" spans="8:13" x14ac:dyDescent="0.3">
      <c r="H2015" t="s">
        <v>2227</v>
      </c>
      <c r="I2015">
        <v>3012</v>
      </c>
      <c r="J2015">
        <v>3012</v>
      </c>
      <c r="K2015">
        <v>1519</v>
      </c>
      <c r="L2015">
        <v>1024943</v>
      </c>
      <c r="M2015">
        <f t="shared" si="31"/>
        <v>3012</v>
      </c>
    </row>
    <row r="2016" spans="8:13" x14ac:dyDescent="0.3">
      <c r="H2016" t="s">
        <v>3526</v>
      </c>
      <c r="I2016">
        <v>9784</v>
      </c>
      <c r="J2016">
        <v>9784</v>
      </c>
      <c r="K2016">
        <v>2818</v>
      </c>
      <c r="L2016">
        <v>1832920</v>
      </c>
      <c r="M2016">
        <f t="shared" si="31"/>
        <v>9784</v>
      </c>
    </row>
    <row r="2017" spans="8:13" x14ac:dyDescent="0.3">
      <c r="H2017" t="s">
        <v>2602</v>
      </c>
      <c r="I2017">
        <v>2750</v>
      </c>
      <c r="J2017">
        <v>2750</v>
      </c>
      <c r="K2017">
        <v>1894</v>
      </c>
      <c r="L2017">
        <v>1319716</v>
      </c>
      <c r="M2017">
        <f t="shared" si="31"/>
        <v>2750</v>
      </c>
    </row>
    <row r="2018" spans="8:13" x14ac:dyDescent="0.3">
      <c r="H2018" t="s">
        <v>3251</v>
      </c>
      <c r="I2018">
        <v>5065</v>
      </c>
      <c r="J2018">
        <v>5065</v>
      </c>
      <c r="K2018">
        <v>2543</v>
      </c>
      <c r="L2018">
        <v>1615574</v>
      </c>
      <c r="M2018">
        <f t="shared" si="31"/>
        <v>5065</v>
      </c>
    </row>
    <row r="2019" spans="8:13" x14ac:dyDescent="0.3">
      <c r="H2019" t="s">
        <v>4012</v>
      </c>
      <c r="I2019">
        <v>8911</v>
      </c>
      <c r="J2019">
        <v>8911</v>
      </c>
      <c r="K2019">
        <v>3304</v>
      </c>
      <c r="L2019">
        <v>2022178</v>
      </c>
      <c r="M2019">
        <f t="shared" si="31"/>
        <v>8911</v>
      </c>
    </row>
    <row r="2020" spans="8:13" x14ac:dyDescent="0.3">
      <c r="H2020" t="s">
        <v>1649</v>
      </c>
      <c r="I2020">
        <v>6933</v>
      </c>
      <c r="J2020">
        <v>6933</v>
      </c>
      <c r="K2020">
        <v>940</v>
      </c>
      <c r="L2020">
        <v>612779</v>
      </c>
      <c r="M2020">
        <f t="shared" si="31"/>
        <v>6933</v>
      </c>
    </row>
    <row r="2021" spans="8:13" x14ac:dyDescent="0.3">
      <c r="H2021" t="s">
        <v>4013</v>
      </c>
      <c r="I2021">
        <v>8983</v>
      </c>
      <c r="J2021">
        <v>8983</v>
      </c>
      <c r="K2021">
        <v>3305</v>
      </c>
      <c r="L2021">
        <v>2004455</v>
      </c>
      <c r="M2021">
        <f t="shared" si="31"/>
        <v>8983</v>
      </c>
    </row>
    <row r="2022" spans="8:13" x14ac:dyDescent="0.3">
      <c r="H2022" t="s">
        <v>2445</v>
      </c>
      <c r="I2022">
        <v>3175</v>
      </c>
      <c r="J2022">
        <v>3175</v>
      </c>
      <c r="K2022">
        <v>1737</v>
      </c>
      <c r="L2022">
        <v>1221102</v>
      </c>
      <c r="M2022">
        <f t="shared" si="31"/>
        <v>3175</v>
      </c>
    </row>
    <row r="2023" spans="8:13" x14ac:dyDescent="0.3">
      <c r="H2023" t="s">
        <v>1818</v>
      </c>
      <c r="I2023">
        <v>2435</v>
      </c>
      <c r="J2023">
        <v>2435</v>
      </c>
      <c r="K2023">
        <v>1109</v>
      </c>
      <c r="L2023">
        <v>732364</v>
      </c>
      <c r="M2023">
        <f t="shared" si="31"/>
        <v>2435</v>
      </c>
    </row>
    <row r="2024" spans="8:13" x14ac:dyDescent="0.3">
      <c r="H2024" t="s">
        <v>2015</v>
      </c>
      <c r="I2024">
        <v>9482</v>
      </c>
      <c r="J2024">
        <v>9482</v>
      </c>
      <c r="K2024">
        <v>1307</v>
      </c>
      <c r="L2024">
        <v>832939</v>
      </c>
      <c r="M2024">
        <f t="shared" si="31"/>
        <v>9482</v>
      </c>
    </row>
    <row r="2025" spans="8:13" x14ac:dyDescent="0.3">
      <c r="H2025" t="s">
        <v>1660</v>
      </c>
      <c r="I2025">
        <v>6622</v>
      </c>
      <c r="J2025">
        <v>6622</v>
      </c>
      <c r="K2025">
        <v>951</v>
      </c>
      <c r="L2025">
        <v>617233</v>
      </c>
      <c r="M2025">
        <f t="shared" si="31"/>
        <v>6622</v>
      </c>
    </row>
    <row r="2026" spans="8:13" x14ac:dyDescent="0.3">
      <c r="H2026" t="s">
        <v>3367</v>
      </c>
      <c r="I2026">
        <v>7355</v>
      </c>
      <c r="J2026">
        <v>7355</v>
      </c>
      <c r="K2026">
        <v>2659</v>
      </c>
      <c r="L2026">
        <v>1714030</v>
      </c>
      <c r="M2026">
        <f t="shared" si="31"/>
        <v>7355</v>
      </c>
    </row>
    <row r="2027" spans="8:13" x14ac:dyDescent="0.3">
      <c r="H2027" t="s">
        <v>2603</v>
      </c>
      <c r="I2027">
        <v>2626</v>
      </c>
      <c r="J2027">
        <v>2626</v>
      </c>
      <c r="K2027">
        <v>1895</v>
      </c>
      <c r="L2027">
        <v>1331732</v>
      </c>
      <c r="M2027">
        <f t="shared" si="31"/>
        <v>2626</v>
      </c>
    </row>
    <row r="2028" spans="8:13" x14ac:dyDescent="0.3">
      <c r="H2028" t="s">
        <v>3527</v>
      </c>
      <c r="I2028">
        <v>9913</v>
      </c>
      <c r="J2028">
        <v>9913</v>
      </c>
      <c r="K2028">
        <v>2819</v>
      </c>
      <c r="L2028">
        <v>1815060</v>
      </c>
      <c r="M2028">
        <f t="shared" si="31"/>
        <v>9913</v>
      </c>
    </row>
    <row r="2029" spans="8:13" x14ac:dyDescent="0.3">
      <c r="H2029" t="s">
        <v>853</v>
      </c>
      <c r="I2029">
        <v>7784</v>
      </c>
      <c r="J2029">
        <v>7784</v>
      </c>
      <c r="K2029">
        <v>144</v>
      </c>
      <c r="L2029">
        <v>214650</v>
      </c>
      <c r="M2029">
        <f t="shared" si="31"/>
        <v>7784</v>
      </c>
    </row>
    <row r="2030" spans="8:13" x14ac:dyDescent="0.3">
      <c r="H2030" t="s">
        <v>2446</v>
      </c>
      <c r="I2030">
        <v>2645</v>
      </c>
      <c r="J2030">
        <v>2645</v>
      </c>
      <c r="K2030">
        <v>1738</v>
      </c>
      <c r="L2030">
        <v>1223986</v>
      </c>
      <c r="M2030">
        <f t="shared" si="31"/>
        <v>2645</v>
      </c>
    </row>
    <row r="2031" spans="8:13" x14ac:dyDescent="0.3">
      <c r="H2031" t="s">
        <v>4014</v>
      </c>
      <c r="I2031">
        <v>8912</v>
      </c>
      <c r="J2031">
        <v>8912</v>
      </c>
      <c r="K2031">
        <v>3306</v>
      </c>
      <c r="L2031">
        <v>2028468</v>
      </c>
      <c r="M2031">
        <f t="shared" si="31"/>
        <v>8912</v>
      </c>
    </row>
    <row r="2032" spans="8:13" x14ac:dyDescent="0.3">
      <c r="H2032" t="s">
        <v>907</v>
      </c>
      <c r="I2032">
        <v>7731</v>
      </c>
      <c r="J2032">
        <v>7731</v>
      </c>
      <c r="K2032">
        <v>198</v>
      </c>
      <c r="L2032">
        <v>219877</v>
      </c>
      <c r="M2032">
        <f t="shared" si="31"/>
        <v>7731</v>
      </c>
    </row>
    <row r="2033" spans="8:13" x14ac:dyDescent="0.3">
      <c r="H2033" t="s">
        <v>976</v>
      </c>
      <c r="I2033">
        <v>7912</v>
      </c>
      <c r="J2033">
        <v>7912</v>
      </c>
      <c r="K2033">
        <v>267</v>
      </c>
      <c r="L2033">
        <v>227164</v>
      </c>
      <c r="M2033">
        <f t="shared" si="31"/>
        <v>7912</v>
      </c>
    </row>
    <row r="2034" spans="8:13" x14ac:dyDescent="0.3">
      <c r="H2034" t="s">
        <v>3774</v>
      </c>
      <c r="I2034">
        <v>8496</v>
      </c>
      <c r="J2034">
        <v>8496</v>
      </c>
      <c r="K2034">
        <v>3066</v>
      </c>
      <c r="L2034">
        <v>1921403</v>
      </c>
      <c r="M2034">
        <f t="shared" si="31"/>
        <v>8496</v>
      </c>
    </row>
    <row r="2035" spans="8:13" x14ac:dyDescent="0.3">
      <c r="H2035" t="s">
        <v>2046</v>
      </c>
      <c r="I2035">
        <v>4074</v>
      </c>
      <c r="J2035">
        <v>4074</v>
      </c>
      <c r="K2035">
        <v>1338</v>
      </c>
      <c r="L2035">
        <v>904118</v>
      </c>
      <c r="M2035">
        <f t="shared" si="31"/>
        <v>4074</v>
      </c>
    </row>
    <row r="2036" spans="8:13" x14ac:dyDescent="0.3">
      <c r="H2036" t="s">
        <v>2058</v>
      </c>
      <c r="I2036">
        <v>4173</v>
      </c>
      <c r="J2036">
        <v>4173</v>
      </c>
      <c r="K2036">
        <v>1350</v>
      </c>
      <c r="L2036">
        <v>906309</v>
      </c>
      <c r="M2036">
        <f t="shared" si="31"/>
        <v>4173</v>
      </c>
    </row>
    <row r="2037" spans="8:13" x14ac:dyDescent="0.3">
      <c r="H2037" t="s">
        <v>4015</v>
      </c>
      <c r="I2037">
        <v>8746</v>
      </c>
      <c r="J2037">
        <v>8746</v>
      </c>
      <c r="K2037">
        <v>3307</v>
      </c>
      <c r="L2037">
        <v>2016513</v>
      </c>
      <c r="M2037">
        <f t="shared" si="31"/>
        <v>8746</v>
      </c>
    </row>
    <row r="2038" spans="8:13" x14ac:dyDescent="0.3">
      <c r="H2038" t="s">
        <v>3528</v>
      </c>
      <c r="I2038">
        <v>9938</v>
      </c>
      <c r="J2038">
        <v>9938</v>
      </c>
      <c r="K2038">
        <v>2820</v>
      </c>
      <c r="L2038">
        <v>1829869</v>
      </c>
      <c r="M2038">
        <f t="shared" si="31"/>
        <v>9938</v>
      </c>
    </row>
    <row r="2039" spans="8:13" x14ac:dyDescent="0.3">
      <c r="H2039" t="s">
        <v>4016</v>
      </c>
      <c r="I2039">
        <v>8756</v>
      </c>
      <c r="J2039">
        <v>8756</v>
      </c>
      <c r="K2039">
        <v>3308</v>
      </c>
      <c r="L2039">
        <v>2014979</v>
      </c>
      <c r="M2039">
        <f t="shared" si="31"/>
        <v>8756</v>
      </c>
    </row>
    <row r="2040" spans="8:13" x14ac:dyDescent="0.3">
      <c r="H2040" t="s">
        <v>2228</v>
      </c>
      <c r="I2040">
        <v>3214</v>
      </c>
      <c r="J2040">
        <v>3214</v>
      </c>
      <c r="K2040">
        <v>1520</v>
      </c>
      <c r="L2040">
        <v>1031486</v>
      </c>
      <c r="M2040">
        <f t="shared" si="31"/>
        <v>3214</v>
      </c>
    </row>
    <row r="2041" spans="8:13" x14ac:dyDescent="0.3">
      <c r="H2041" t="s">
        <v>3252</v>
      </c>
      <c r="I2041">
        <v>5463</v>
      </c>
      <c r="J2041">
        <v>5463</v>
      </c>
      <c r="K2041">
        <v>2544</v>
      </c>
      <c r="L2041">
        <v>1606318</v>
      </c>
      <c r="M2041">
        <f t="shared" si="31"/>
        <v>5463</v>
      </c>
    </row>
    <row r="2042" spans="8:13" x14ac:dyDescent="0.3">
      <c r="H2042" t="s">
        <v>1613</v>
      </c>
      <c r="I2042">
        <v>3965</v>
      </c>
      <c r="J2042">
        <v>3965</v>
      </c>
      <c r="K2042">
        <v>904</v>
      </c>
      <c r="L2042">
        <v>533181</v>
      </c>
      <c r="M2042">
        <f t="shared" si="31"/>
        <v>3965</v>
      </c>
    </row>
    <row r="2043" spans="8:13" x14ac:dyDescent="0.3">
      <c r="H2043" t="s">
        <v>2327</v>
      </c>
      <c r="I2043">
        <v>2524</v>
      </c>
      <c r="J2043">
        <v>2524</v>
      </c>
      <c r="K2043">
        <v>1619</v>
      </c>
      <c r="L2043">
        <v>1127076</v>
      </c>
      <c r="M2043">
        <f t="shared" si="31"/>
        <v>2524</v>
      </c>
    </row>
    <row r="2044" spans="8:13" x14ac:dyDescent="0.3">
      <c r="H2044" t="s">
        <v>3529</v>
      </c>
      <c r="I2044">
        <v>9561</v>
      </c>
      <c r="J2044">
        <v>9561</v>
      </c>
      <c r="K2044">
        <v>2821</v>
      </c>
      <c r="L2044">
        <v>1826143</v>
      </c>
      <c r="M2044">
        <f t="shared" si="31"/>
        <v>9561</v>
      </c>
    </row>
    <row r="2045" spans="8:13" x14ac:dyDescent="0.3">
      <c r="H2045" t="s">
        <v>2849</v>
      </c>
      <c r="I2045">
        <v>8739</v>
      </c>
      <c r="J2045">
        <v>8739</v>
      </c>
      <c r="K2045">
        <v>2141</v>
      </c>
      <c r="L2045">
        <v>1425520</v>
      </c>
      <c r="M2045">
        <f t="shared" si="31"/>
        <v>8739</v>
      </c>
    </row>
    <row r="2046" spans="8:13" x14ac:dyDescent="0.3">
      <c r="H2046" t="s">
        <v>3368</v>
      </c>
      <c r="I2046">
        <v>7085</v>
      </c>
      <c r="J2046">
        <v>7085</v>
      </c>
      <c r="K2046">
        <v>2660</v>
      </c>
      <c r="L2046">
        <v>1706761</v>
      </c>
      <c r="M2046">
        <f t="shared" si="31"/>
        <v>7085</v>
      </c>
    </row>
    <row r="2047" spans="8:13" x14ac:dyDescent="0.3">
      <c r="H2047" t="s">
        <v>3070</v>
      </c>
      <c r="I2047">
        <v>4962</v>
      </c>
      <c r="J2047">
        <v>4962</v>
      </c>
      <c r="K2047">
        <v>2362</v>
      </c>
      <c r="L2047">
        <v>1527988</v>
      </c>
      <c r="M2047">
        <f t="shared" si="31"/>
        <v>4962</v>
      </c>
    </row>
    <row r="2048" spans="8:13" x14ac:dyDescent="0.3">
      <c r="H2048" t="s">
        <v>1170</v>
      </c>
      <c r="I2048">
        <v>5931</v>
      </c>
      <c r="J2048">
        <v>5931</v>
      </c>
      <c r="K2048">
        <v>461</v>
      </c>
      <c r="L2048">
        <v>408244</v>
      </c>
      <c r="M2048">
        <f t="shared" si="31"/>
        <v>5931</v>
      </c>
    </row>
    <row r="2049" spans="8:13" x14ac:dyDescent="0.3">
      <c r="H2049" t="s">
        <v>2018</v>
      </c>
      <c r="I2049">
        <v>9072</v>
      </c>
      <c r="J2049">
        <v>9072</v>
      </c>
      <c r="K2049">
        <v>1310</v>
      </c>
      <c r="L2049">
        <v>833543</v>
      </c>
      <c r="M2049">
        <f t="shared" si="31"/>
        <v>9072</v>
      </c>
    </row>
    <row r="2050" spans="8:13" x14ac:dyDescent="0.3">
      <c r="H2050" t="s">
        <v>3369</v>
      </c>
      <c r="I2050">
        <v>7097</v>
      </c>
      <c r="J2050">
        <v>7097</v>
      </c>
      <c r="K2050">
        <v>2661</v>
      </c>
      <c r="L2050">
        <v>1713709</v>
      </c>
      <c r="M2050">
        <f t="shared" ref="M2050:M2113" si="32">IF(J2050-I2050&lt;&gt;0,"kérem megadni!",I2050)</f>
        <v>7097</v>
      </c>
    </row>
    <row r="2051" spans="8:13" x14ac:dyDescent="0.3">
      <c r="H2051" t="s">
        <v>2229</v>
      </c>
      <c r="I2051">
        <v>3398</v>
      </c>
      <c r="J2051">
        <v>3398</v>
      </c>
      <c r="K2051">
        <v>1521</v>
      </c>
      <c r="L2051">
        <v>1027605</v>
      </c>
      <c r="M2051">
        <f t="shared" si="32"/>
        <v>3398</v>
      </c>
    </row>
    <row r="2052" spans="8:13" x14ac:dyDescent="0.3">
      <c r="H2052" t="s">
        <v>2604</v>
      </c>
      <c r="I2052">
        <v>2142</v>
      </c>
      <c r="J2052">
        <v>2142</v>
      </c>
      <c r="K2052">
        <v>1896</v>
      </c>
      <c r="L2052">
        <v>1323409</v>
      </c>
      <c r="M2052">
        <f t="shared" si="32"/>
        <v>2142</v>
      </c>
    </row>
    <row r="2053" spans="8:13" x14ac:dyDescent="0.3">
      <c r="H2053" t="s">
        <v>3775</v>
      </c>
      <c r="I2053">
        <v>8562</v>
      </c>
      <c r="J2053">
        <v>8562</v>
      </c>
      <c r="K2053">
        <v>3067</v>
      </c>
      <c r="L2053">
        <v>1925201</v>
      </c>
      <c r="M2053">
        <f t="shared" si="32"/>
        <v>8562</v>
      </c>
    </row>
    <row r="2054" spans="8:13" x14ac:dyDescent="0.3">
      <c r="H2054" t="s">
        <v>3530</v>
      </c>
      <c r="I2054">
        <v>9832</v>
      </c>
      <c r="J2054">
        <v>9832</v>
      </c>
      <c r="K2054">
        <v>2822</v>
      </c>
      <c r="L2054">
        <v>1824837</v>
      </c>
      <c r="M2054">
        <f t="shared" si="32"/>
        <v>9832</v>
      </c>
    </row>
    <row r="2055" spans="8:13" x14ac:dyDescent="0.3">
      <c r="H2055" t="s">
        <v>995</v>
      </c>
      <c r="I2055">
        <v>7800</v>
      </c>
      <c r="J2055">
        <v>7800</v>
      </c>
      <c r="K2055">
        <v>286</v>
      </c>
      <c r="L2055">
        <v>228927</v>
      </c>
      <c r="M2055">
        <f t="shared" si="32"/>
        <v>7800</v>
      </c>
    </row>
    <row r="2056" spans="8:13" x14ac:dyDescent="0.3">
      <c r="H2056" t="s">
        <v>1678</v>
      </c>
      <c r="I2056">
        <v>6612</v>
      </c>
      <c r="J2056">
        <v>6612</v>
      </c>
      <c r="K2056">
        <v>969</v>
      </c>
      <c r="L2056">
        <v>629179</v>
      </c>
      <c r="M2056">
        <f t="shared" si="32"/>
        <v>6612</v>
      </c>
    </row>
    <row r="2057" spans="8:13" x14ac:dyDescent="0.3">
      <c r="H2057" t="s">
        <v>2230</v>
      </c>
      <c r="I2057">
        <v>3357</v>
      </c>
      <c r="J2057">
        <v>3357</v>
      </c>
      <c r="K2057">
        <v>1522</v>
      </c>
      <c r="L2057">
        <v>1010418</v>
      </c>
      <c r="M2057">
        <f t="shared" si="32"/>
        <v>3357</v>
      </c>
    </row>
    <row r="2058" spans="8:13" x14ac:dyDescent="0.3">
      <c r="H2058" t="s">
        <v>3071</v>
      </c>
      <c r="I2058">
        <v>4812</v>
      </c>
      <c r="J2058">
        <v>4812</v>
      </c>
      <c r="K2058">
        <v>2363</v>
      </c>
      <c r="L2058">
        <v>1533783</v>
      </c>
      <c r="M2058">
        <f t="shared" si="32"/>
        <v>4812</v>
      </c>
    </row>
    <row r="2059" spans="8:13" x14ac:dyDescent="0.3">
      <c r="H2059" t="s">
        <v>849</v>
      </c>
      <c r="I2059">
        <v>7912</v>
      </c>
      <c r="J2059">
        <v>7912</v>
      </c>
      <c r="K2059">
        <v>140</v>
      </c>
      <c r="L2059">
        <v>214191</v>
      </c>
      <c r="M2059">
        <f t="shared" si="32"/>
        <v>7912</v>
      </c>
    </row>
    <row r="2060" spans="8:13" x14ac:dyDescent="0.3">
      <c r="H2060" t="s">
        <v>3776</v>
      </c>
      <c r="I2060">
        <v>8291</v>
      </c>
      <c r="J2060">
        <v>8291</v>
      </c>
      <c r="K2060">
        <v>3068</v>
      </c>
      <c r="L2060">
        <v>1919196</v>
      </c>
      <c r="M2060">
        <f t="shared" si="32"/>
        <v>8291</v>
      </c>
    </row>
    <row r="2061" spans="8:13" x14ac:dyDescent="0.3">
      <c r="H2061" t="s">
        <v>3370</v>
      </c>
      <c r="I2061">
        <v>7186</v>
      </c>
      <c r="J2061">
        <v>7186</v>
      </c>
      <c r="K2061">
        <v>2662</v>
      </c>
      <c r="L2061">
        <v>1716452</v>
      </c>
      <c r="M2061">
        <f t="shared" si="32"/>
        <v>7186</v>
      </c>
    </row>
    <row r="2062" spans="8:13" x14ac:dyDescent="0.3">
      <c r="H2062" t="s">
        <v>1781</v>
      </c>
      <c r="I2062">
        <v>8065</v>
      </c>
      <c r="J2062">
        <v>8065</v>
      </c>
      <c r="K2062">
        <v>1072</v>
      </c>
      <c r="L2062">
        <v>723588</v>
      </c>
      <c r="M2062">
        <f t="shared" si="32"/>
        <v>8065</v>
      </c>
    </row>
    <row r="2063" spans="8:13" x14ac:dyDescent="0.3">
      <c r="H2063" t="s">
        <v>1796</v>
      </c>
      <c r="I2063">
        <v>2421</v>
      </c>
      <c r="J2063">
        <v>2421</v>
      </c>
      <c r="K2063">
        <v>1087</v>
      </c>
      <c r="L2063">
        <v>726134</v>
      </c>
      <c r="M2063">
        <f t="shared" si="32"/>
        <v>2421</v>
      </c>
    </row>
    <row r="2064" spans="8:13" x14ac:dyDescent="0.3">
      <c r="H2064" t="s">
        <v>2231</v>
      </c>
      <c r="I2064">
        <v>3349</v>
      </c>
      <c r="J2064">
        <v>3349</v>
      </c>
      <c r="K2064">
        <v>1523</v>
      </c>
      <c r="L2064">
        <v>1028282</v>
      </c>
      <c r="M2064">
        <f t="shared" si="32"/>
        <v>3349</v>
      </c>
    </row>
    <row r="2065" spans="8:13" x14ac:dyDescent="0.3">
      <c r="H2065" t="s">
        <v>3371</v>
      </c>
      <c r="I2065">
        <v>7215</v>
      </c>
      <c r="J2065">
        <v>7215</v>
      </c>
      <c r="K2065">
        <v>2663</v>
      </c>
      <c r="L2065">
        <v>1702796</v>
      </c>
      <c r="M2065">
        <f t="shared" si="32"/>
        <v>7215</v>
      </c>
    </row>
    <row r="2066" spans="8:13" x14ac:dyDescent="0.3">
      <c r="H2066" t="s">
        <v>3072</v>
      </c>
      <c r="I2066">
        <v>4552</v>
      </c>
      <c r="J2066">
        <v>4552</v>
      </c>
      <c r="K2066">
        <v>2364</v>
      </c>
      <c r="L2066">
        <v>1508420</v>
      </c>
      <c r="M2066">
        <f t="shared" si="32"/>
        <v>4552</v>
      </c>
    </row>
    <row r="2067" spans="8:13" x14ac:dyDescent="0.3">
      <c r="H2067" t="s">
        <v>3531</v>
      </c>
      <c r="I2067">
        <v>9797</v>
      </c>
      <c r="J2067">
        <v>9797</v>
      </c>
      <c r="K2067">
        <v>2823</v>
      </c>
      <c r="L2067">
        <v>1817367</v>
      </c>
      <c r="M2067">
        <f t="shared" si="32"/>
        <v>9797</v>
      </c>
    </row>
    <row r="2068" spans="8:13" x14ac:dyDescent="0.3">
      <c r="H2068" t="s">
        <v>3532</v>
      </c>
      <c r="I2068">
        <v>9793</v>
      </c>
      <c r="J2068">
        <v>9793</v>
      </c>
      <c r="K2068">
        <v>2824</v>
      </c>
      <c r="L2068">
        <v>1802042</v>
      </c>
      <c r="M2068">
        <f t="shared" si="32"/>
        <v>9793</v>
      </c>
    </row>
    <row r="2069" spans="8:13" x14ac:dyDescent="0.3">
      <c r="H2069" t="s">
        <v>2328</v>
      </c>
      <c r="I2069">
        <v>2899</v>
      </c>
      <c r="J2069">
        <v>2899</v>
      </c>
      <c r="K2069">
        <v>1620</v>
      </c>
      <c r="L2069">
        <v>1120163</v>
      </c>
      <c r="M2069">
        <f t="shared" si="32"/>
        <v>2899</v>
      </c>
    </row>
    <row r="2070" spans="8:13" x14ac:dyDescent="0.3">
      <c r="H2070" t="s">
        <v>1502</v>
      </c>
      <c r="I2070">
        <v>3463</v>
      </c>
      <c r="J2070">
        <v>3463</v>
      </c>
      <c r="K2070">
        <v>793</v>
      </c>
      <c r="L2070">
        <v>524156</v>
      </c>
      <c r="M2070">
        <f t="shared" si="32"/>
        <v>3463</v>
      </c>
    </row>
    <row r="2071" spans="8:13" x14ac:dyDescent="0.3">
      <c r="H2071" t="s">
        <v>1547</v>
      </c>
      <c r="I2071">
        <v>3646</v>
      </c>
      <c r="J2071">
        <v>3646</v>
      </c>
      <c r="K2071">
        <v>838</v>
      </c>
      <c r="L2071">
        <v>528033</v>
      </c>
      <c r="M2071">
        <f t="shared" si="32"/>
        <v>3646</v>
      </c>
    </row>
    <row r="2072" spans="8:13" x14ac:dyDescent="0.3">
      <c r="H2072" t="s">
        <v>4017</v>
      </c>
      <c r="I2072">
        <v>8923</v>
      </c>
      <c r="J2072">
        <v>8923</v>
      </c>
      <c r="K2072">
        <v>3309</v>
      </c>
      <c r="L2072">
        <v>2006169</v>
      </c>
      <c r="M2072">
        <f t="shared" si="32"/>
        <v>8923</v>
      </c>
    </row>
    <row r="2073" spans="8:13" x14ac:dyDescent="0.3">
      <c r="H2073" t="s">
        <v>1287</v>
      </c>
      <c r="I2073">
        <v>3592</v>
      </c>
      <c r="J2073">
        <v>3592</v>
      </c>
      <c r="K2073">
        <v>578</v>
      </c>
      <c r="L2073">
        <v>505245</v>
      </c>
      <c r="M2073">
        <f t="shared" si="32"/>
        <v>3592</v>
      </c>
    </row>
    <row r="2074" spans="8:13" x14ac:dyDescent="0.3">
      <c r="H2074" t="s">
        <v>3073</v>
      </c>
      <c r="I2074">
        <v>4942</v>
      </c>
      <c r="J2074">
        <v>4942</v>
      </c>
      <c r="K2074">
        <v>2365</v>
      </c>
      <c r="L2074">
        <v>1527119</v>
      </c>
      <c r="M2074">
        <f t="shared" si="32"/>
        <v>4942</v>
      </c>
    </row>
    <row r="2075" spans="8:13" x14ac:dyDescent="0.3">
      <c r="H2075" t="s">
        <v>3533</v>
      </c>
      <c r="I2075">
        <v>9749</v>
      </c>
      <c r="J2075">
        <v>9749</v>
      </c>
      <c r="K2075">
        <v>2825</v>
      </c>
      <c r="L2075">
        <v>1824509</v>
      </c>
      <c r="M2075">
        <f t="shared" si="32"/>
        <v>9749</v>
      </c>
    </row>
    <row r="2076" spans="8:13" x14ac:dyDescent="0.3">
      <c r="H2076" t="s">
        <v>4018</v>
      </c>
      <c r="I2076">
        <v>8371</v>
      </c>
      <c r="J2076">
        <v>8371</v>
      </c>
      <c r="K2076">
        <v>3310</v>
      </c>
      <c r="L2076">
        <v>2032948</v>
      </c>
      <c r="M2076">
        <f t="shared" si="32"/>
        <v>8371</v>
      </c>
    </row>
    <row r="2077" spans="8:13" x14ac:dyDescent="0.3">
      <c r="H2077" t="s">
        <v>3534</v>
      </c>
      <c r="I2077">
        <v>9739</v>
      </c>
      <c r="J2077">
        <v>9739</v>
      </c>
      <c r="K2077">
        <v>2826</v>
      </c>
      <c r="L2077">
        <v>1823320</v>
      </c>
      <c r="M2077">
        <f t="shared" si="32"/>
        <v>9739</v>
      </c>
    </row>
    <row r="2078" spans="8:13" x14ac:dyDescent="0.3">
      <c r="H2078" t="s">
        <v>2850</v>
      </c>
      <c r="I2078">
        <v>8722</v>
      </c>
      <c r="J2078">
        <v>8722</v>
      </c>
      <c r="K2078">
        <v>2142</v>
      </c>
      <c r="L2078">
        <v>1407913</v>
      </c>
      <c r="M2078">
        <f t="shared" si="32"/>
        <v>8722</v>
      </c>
    </row>
    <row r="2079" spans="8:13" x14ac:dyDescent="0.3">
      <c r="H2079" t="s">
        <v>3777</v>
      </c>
      <c r="I2079">
        <v>8522</v>
      </c>
      <c r="J2079">
        <v>8522</v>
      </c>
      <c r="K2079">
        <v>3069</v>
      </c>
      <c r="L2079">
        <v>1905652</v>
      </c>
      <c r="M2079">
        <f t="shared" si="32"/>
        <v>8522</v>
      </c>
    </row>
    <row r="2080" spans="8:13" x14ac:dyDescent="0.3">
      <c r="H2080" t="s">
        <v>3778</v>
      </c>
      <c r="I2080">
        <v>8284</v>
      </c>
      <c r="J2080">
        <v>8284</v>
      </c>
      <c r="K2080">
        <v>3070</v>
      </c>
      <c r="L2080">
        <v>1902787</v>
      </c>
      <c r="M2080">
        <f t="shared" si="32"/>
        <v>8284</v>
      </c>
    </row>
    <row r="2081" spans="8:13" x14ac:dyDescent="0.3">
      <c r="H2081" t="s">
        <v>3779</v>
      </c>
      <c r="I2081">
        <v>8471</v>
      </c>
      <c r="J2081">
        <v>8471</v>
      </c>
      <c r="K2081">
        <v>3071</v>
      </c>
      <c r="L2081">
        <v>1905555</v>
      </c>
      <c r="M2081">
        <f t="shared" si="32"/>
        <v>8471</v>
      </c>
    </row>
    <row r="2082" spans="8:13" x14ac:dyDescent="0.3">
      <c r="H2082" t="s">
        <v>4019</v>
      </c>
      <c r="I2082">
        <v>8925</v>
      </c>
      <c r="J2082">
        <v>8925</v>
      </c>
      <c r="K2082">
        <v>3311</v>
      </c>
      <c r="L2082">
        <v>2007658</v>
      </c>
      <c r="M2082">
        <f t="shared" si="32"/>
        <v>8925</v>
      </c>
    </row>
    <row r="2083" spans="8:13" x14ac:dyDescent="0.3">
      <c r="H2083" t="s">
        <v>888</v>
      </c>
      <c r="I2083">
        <v>7981</v>
      </c>
      <c r="J2083">
        <v>7981</v>
      </c>
      <c r="K2083">
        <v>179</v>
      </c>
      <c r="L2083">
        <v>218236</v>
      </c>
      <c r="M2083">
        <f t="shared" si="32"/>
        <v>7981</v>
      </c>
    </row>
    <row r="2084" spans="8:13" x14ac:dyDescent="0.3">
      <c r="H2084" t="s">
        <v>1994</v>
      </c>
      <c r="I2084">
        <v>9471</v>
      </c>
      <c r="J2084">
        <v>9471</v>
      </c>
      <c r="K2084">
        <v>1286</v>
      </c>
      <c r="L2084">
        <v>829328</v>
      </c>
      <c r="M2084">
        <f t="shared" si="32"/>
        <v>9471</v>
      </c>
    </row>
    <row r="2085" spans="8:13" x14ac:dyDescent="0.3">
      <c r="H2085" t="s">
        <v>3535</v>
      </c>
      <c r="I2085">
        <v>9548</v>
      </c>
      <c r="J2085">
        <v>9548</v>
      </c>
      <c r="K2085">
        <v>2827</v>
      </c>
      <c r="L2085">
        <v>1803674</v>
      </c>
      <c r="M2085">
        <f t="shared" si="32"/>
        <v>9548</v>
      </c>
    </row>
    <row r="2086" spans="8:13" x14ac:dyDescent="0.3">
      <c r="H2086" t="s">
        <v>2851</v>
      </c>
      <c r="I2086">
        <v>8717</v>
      </c>
      <c r="J2086">
        <v>8717</v>
      </c>
      <c r="K2086">
        <v>2143</v>
      </c>
      <c r="L2086">
        <v>1425511</v>
      </c>
      <c r="M2086">
        <f t="shared" si="32"/>
        <v>8717</v>
      </c>
    </row>
    <row r="2087" spans="8:13" x14ac:dyDescent="0.3">
      <c r="H2087" t="s">
        <v>3536</v>
      </c>
      <c r="I2087">
        <v>9542</v>
      </c>
      <c r="J2087">
        <v>9542</v>
      </c>
      <c r="K2087">
        <v>2828</v>
      </c>
      <c r="L2087">
        <v>1802839</v>
      </c>
      <c r="M2087">
        <f t="shared" si="32"/>
        <v>9542</v>
      </c>
    </row>
    <row r="2088" spans="8:13" x14ac:dyDescent="0.3">
      <c r="H2088" t="s">
        <v>3537</v>
      </c>
      <c r="I2088">
        <v>9775</v>
      </c>
      <c r="J2088">
        <v>9775</v>
      </c>
      <c r="K2088">
        <v>2829</v>
      </c>
      <c r="L2088">
        <v>1824059</v>
      </c>
      <c r="M2088">
        <f t="shared" si="32"/>
        <v>9775</v>
      </c>
    </row>
    <row r="2089" spans="8:13" x14ac:dyDescent="0.3">
      <c r="H2089" t="s">
        <v>3538</v>
      </c>
      <c r="I2089">
        <v>9663</v>
      </c>
      <c r="J2089">
        <v>9663</v>
      </c>
      <c r="K2089">
        <v>2830</v>
      </c>
      <c r="L2089">
        <v>1826240</v>
      </c>
      <c r="M2089">
        <f t="shared" si="32"/>
        <v>9663</v>
      </c>
    </row>
    <row r="2090" spans="8:13" x14ac:dyDescent="0.3">
      <c r="H2090" t="s">
        <v>3539</v>
      </c>
      <c r="I2090">
        <v>9953</v>
      </c>
      <c r="J2090">
        <v>9953</v>
      </c>
      <c r="K2090">
        <v>2831</v>
      </c>
      <c r="L2090">
        <v>1831556</v>
      </c>
      <c r="M2090">
        <f t="shared" si="32"/>
        <v>9953</v>
      </c>
    </row>
    <row r="2091" spans="8:13" x14ac:dyDescent="0.3">
      <c r="H2091" t="s">
        <v>1150</v>
      </c>
      <c r="I2091">
        <v>6345</v>
      </c>
      <c r="J2091">
        <v>6345</v>
      </c>
      <c r="K2091">
        <v>441</v>
      </c>
      <c r="L2091">
        <v>332540</v>
      </c>
      <c r="M2091">
        <f t="shared" si="32"/>
        <v>6345</v>
      </c>
    </row>
    <row r="2092" spans="8:13" x14ac:dyDescent="0.3">
      <c r="H2092" t="s">
        <v>4020</v>
      </c>
      <c r="I2092">
        <v>8976</v>
      </c>
      <c r="J2092">
        <v>8976</v>
      </c>
      <c r="K2092">
        <v>3312</v>
      </c>
      <c r="L2092">
        <v>2032665</v>
      </c>
      <c r="M2092">
        <f t="shared" si="32"/>
        <v>8976</v>
      </c>
    </row>
    <row r="2093" spans="8:13" x14ac:dyDescent="0.3">
      <c r="H2093" t="s">
        <v>4021</v>
      </c>
      <c r="I2093">
        <v>8857</v>
      </c>
      <c r="J2093">
        <v>8857</v>
      </c>
      <c r="K2093">
        <v>3313</v>
      </c>
      <c r="L2093">
        <v>2019859</v>
      </c>
      <c r="M2093">
        <f t="shared" si="32"/>
        <v>8857</v>
      </c>
    </row>
    <row r="2094" spans="8:13" x14ac:dyDescent="0.3">
      <c r="H2094" t="s">
        <v>4022</v>
      </c>
      <c r="I2094">
        <v>8915</v>
      </c>
      <c r="J2094">
        <v>8915</v>
      </c>
      <c r="K2094">
        <v>3314</v>
      </c>
      <c r="L2094">
        <v>2018023</v>
      </c>
      <c r="M2094">
        <f t="shared" si="32"/>
        <v>8915</v>
      </c>
    </row>
    <row r="2095" spans="8:13" x14ac:dyDescent="0.3">
      <c r="H2095" t="s">
        <v>3540</v>
      </c>
      <c r="I2095">
        <v>9782</v>
      </c>
      <c r="J2095">
        <v>9782</v>
      </c>
      <c r="K2095">
        <v>2832</v>
      </c>
      <c r="L2095">
        <v>1809672</v>
      </c>
      <c r="M2095">
        <f t="shared" si="32"/>
        <v>9782</v>
      </c>
    </row>
    <row r="2096" spans="8:13" x14ac:dyDescent="0.3">
      <c r="H2096" t="s">
        <v>4023</v>
      </c>
      <c r="I2096">
        <v>8925</v>
      </c>
      <c r="J2096">
        <v>8925</v>
      </c>
      <c r="K2096">
        <v>3315</v>
      </c>
      <c r="L2096">
        <v>2025609</v>
      </c>
      <c r="M2096">
        <f t="shared" si="32"/>
        <v>8925</v>
      </c>
    </row>
    <row r="2097" spans="8:13" x14ac:dyDescent="0.3">
      <c r="H2097" t="s">
        <v>3780</v>
      </c>
      <c r="I2097">
        <v>8248</v>
      </c>
      <c r="J2097">
        <v>8248</v>
      </c>
      <c r="K2097">
        <v>3072</v>
      </c>
      <c r="L2097">
        <v>1902194</v>
      </c>
      <c r="M2097">
        <f t="shared" si="32"/>
        <v>8248</v>
      </c>
    </row>
    <row r="2098" spans="8:13" x14ac:dyDescent="0.3">
      <c r="H2098" t="s">
        <v>2852</v>
      </c>
      <c r="I2098">
        <v>8738</v>
      </c>
      <c r="J2098">
        <v>8738</v>
      </c>
      <c r="K2098">
        <v>2144</v>
      </c>
      <c r="L2098">
        <v>1417561</v>
      </c>
      <c r="M2098">
        <f t="shared" si="32"/>
        <v>8738</v>
      </c>
    </row>
    <row r="2099" spans="8:13" x14ac:dyDescent="0.3">
      <c r="H2099" t="s">
        <v>3781</v>
      </c>
      <c r="I2099">
        <v>8311</v>
      </c>
      <c r="J2099">
        <v>8311</v>
      </c>
      <c r="K2099">
        <v>3073</v>
      </c>
      <c r="L2099">
        <v>1928422</v>
      </c>
      <c r="M2099">
        <f t="shared" si="32"/>
        <v>8311</v>
      </c>
    </row>
    <row r="2100" spans="8:13" x14ac:dyDescent="0.3">
      <c r="H2100" t="s">
        <v>3782</v>
      </c>
      <c r="I2100">
        <v>9533</v>
      </c>
      <c r="J2100">
        <v>9533</v>
      </c>
      <c r="K2100">
        <v>3074</v>
      </c>
      <c r="L2100">
        <v>1921759</v>
      </c>
      <c r="M2100">
        <f t="shared" si="32"/>
        <v>9533</v>
      </c>
    </row>
    <row r="2101" spans="8:13" x14ac:dyDescent="0.3">
      <c r="H2101" t="s">
        <v>4024</v>
      </c>
      <c r="I2101">
        <v>8925</v>
      </c>
      <c r="J2101">
        <v>8925</v>
      </c>
      <c r="K2101">
        <v>3316</v>
      </c>
      <c r="L2101">
        <v>2008059</v>
      </c>
      <c r="M2101">
        <f t="shared" si="32"/>
        <v>8925</v>
      </c>
    </row>
    <row r="2102" spans="8:13" x14ac:dyDescent="0.3">
      <c r="H2102" t="s">
        <v>3783</v>
      </c>
      <c r="I2102">
        <v>8581</v>
      </c>
      <c r="J2102">
        <v>8581</v>
      </c>
      <c r="K2102">
        <v>3075</v>
      </c>
      <c r="L2102">
        <v>1910409</v>
      </c>
      <c r="M2102">
        <f t="shared" si="32"/>
        <v>8581</v>
      </c>
    </row>
    <row r="2103" spans="8:13" x14ac:dyDescent="0.3">
      <c r="H2103" t="s">
        <v>4025</v>
      </c>
      <c r="I2103">
        <v>8918</v>
      </c>
      <c r="J2103">
        <v>8918</v>
      </c>
      <c r="K2103">
        <v>3317</v>
      </c>
      <c r="L2103">
        <v>2025414</v>
      </c>
      <c r="M2103">
        <f t="shared" si="32"/>
        <v>8918</v>
      </c>
    </row>
    <row r="2104" spans="8:13" x14ac:dyDescent="0.3">
      <c r="H2104" t="s">
        <v>3372</v>
      </c>
      <c r="I2104">
        <v>7039</v>
      </c>
      <c r="J2104">
        <v>7039</v>
      </c>
      <c r="K2104">
        <v>2664</v>
      </c>
      <c r="L2104">
        <v>1715006</v>
      </c>
      <c r="M2104">
        <f t="shared" si="32"/>
        <v>7039</v>
      </c>
    </row>
    <row r="2105" spans="8:13" x14ac:dyDescent="0.3">
      <c r="H2105" t="s">
        <v>2447</v>
      </c>
      <c r="I2105">
        <v>3152</v>
      </c>
      <c r="J2105">
        <v>3152</v>
      </c>
      <c r="K2105">
        <v>1739</v>
      </c>
      <c r="L2105">
        <v>1227580</v>
      </c>
      <c r="M2105">
        <f t="shared" si="32"/>
        <v>3152</v>
      </c>
    </row>
    <row r="2106" spans="8:13" x14ac:dyDescent="0.3">
      <c r="H2106" t="s">
        <v>2329</v>
      </c>
      <c r="I2106">
        <v>2544</v>
      </c>
      <c r="J2106">
        <v>2544</v>
      </c>
      <c r="K2106">
        <v>1621</v>
      </c>
      <c r="L2106">
        <v>1133826</v>
      </c>
      <c r="M2106">
        <f t="shared" si="32"/>
        <v>2544</v>
      </c>
    </row>
    <row r="2107" spans="8:13" x14ac:dyDescent="0.3">
      <c r="H2107" t="s">
        <v>2448</v>
      </c>
      <c r="I2107">
        <v>2618</v>
      </c>
      <c r="J2107">
        <v>2618</v>
      </c>
      <c r="K2107">
        <v>1740</v>
      </c>
      <c r="L2107">
        <v>1209797</v>
      </c>
      <c r="M2107">
        <f t="shared" si="32"/>
        <v>2618</v>
      </c>
    </row>
    <row r="2108" spans="8:13" x14ac:dyDescent="0.3">
      <c r="H2108" t="s">
        <v>3541</v>
      </c>
      <c r="I2108">
        <v>9652</v>
      </c>
      <c r="J2108">
        <v>9652</v>
      </c>
      <c r="K2108">
        <v>2833</v>
      </c>
      <c r="L2108">
        <v>1810843</v>
      </c>
      <c r="M2108">
        <f t="shared" si="32"/>
        <v>9652</v>
      </c>
    </row>
    <row r="2109" spans="8:13" x14ac:dyDescent="0.3">
      <c r="H2109" t="s">
        <v>2853</v>
      </c>
      <c r="I2109">
        <v>8706</v>
      </c>
      <c r="J2109">
        <v>8706</v>
      </c>
      <c r="K2109">
        <v>2145</v>
      </c>
      <c r="L2109">
        <v>1410959</v>
      </c>
      <c r="M2109">
        <f t="shared" si="32"/>
        <v>8706</v>
      </c>
    </row>
    <row r="2110" spans="8:13" x14ac:dyDescent="0.3">
      <c r="H2110" t="s">
        <v>2449</v>
      </c>
      <c r="I2110">
        <v>2642</v>
      </c>
      <c r="J2110">
        <v>2642</v>
      </c>
      <c r="K2110">
        <v>1741</v>
      </c>
      <c r="L2110">
        <v>1204358</v>
      </c>
      <c r="M2110">
        <f t="shared" si="32"/>
        <v>2642</v>
      </c>
    </row>
    <row r="2111" spans="8:13" x14ac:dyDescent="0.3">
      <c r="H2111" t="s">
        <v>2450</v>
      </c>
      <c r="I2111">
        <v>2691</v>
      </c>
      <c r="J2111">
        <v>2691</v>
      </c>
      <c r="K2111">
        <v>1742</v>
      </c>
      <c r="L2111">
        <v>1232300</v>
      </c>
      <c r="M2111">
        <f t="shared" si="32"/>
        <v>2691</v>
      </c>
    </row>
    <row r="2112" spans="8:13" x14ac:dyDescent="0.3">
      <c r="H2112" t="s">
        <v>2451</v>
      </c>
      <c r="I2112">
        <v>2675</v>
      </c>
      <c r="J2112">
        <v>2675</v>
      </c>
      <c r="K2112">
        <v>1743</v>
      </c>
      <c r="L2112">
        <v>1229832</v>
      </c>
      <c r="M2112">
        <f t="shared" si="32"/>
        <v>2675</v>
      </c>
    </row>
    <row r="2113" spans="8:13" x14ac:dyDescent="0.3">
      <c r="H2113" t="s">
        <v>2452</v>
      </c>
      <c r="I2113">
        <v>3132</v>
      </c>
      <c r="J2113">
        <v>3132</v>
      </c>
      <c r="K2113">
        <v>1744</v>
      </c>
      <c r="L2113">
        <v>1212131</v>
      </c>
      <c r="M2113">
        <f t="shared" si="32"/>
        <v>3132</v>
      </c>
    </row>
    <row r="2114" spans="8:13" x14ac:dyDescent="0.3">
      <c r="H2114" t="s">
        <v>2453</v>
      </c>
      <c r="I2114">
        <v>2685</v>
      </c>
      <c r="J2114">
        <v>2685</v>
      </c>
      <c r="K2114">
        <v>1745</v>
      </c>
      <c r="L2114">
        <v>1208387</v>
      </c>
      <c r="M2114">
        <f t="shared" ref="M2114:M2177" si="33">IF(J2114-I2114&lt;&gt;0,"kérem megadni!",I2114)</f>
        <v>2685</v>
      </c>
    </row>
    <row r="2115" spans="8:13" x14ac:dyDescent="0.3">
      <c r="H2115" t="s">
        <v>2454</v>
      </c>
      <c r="I2115">
        <v>3179</v>
      </c>
      <c r="J2115">
        <v>3179</v>
      </c>
      <c r="K2115">
        <v>1746</v>
      </c>
      <c r="L2115">
        <v>1219497</v>
      </c>
      <c r="M2115">
        <f t="shared" si="33"/>
        <v>3179</v>
      </c>
    </row>
    <row r="2116" spans="8:13" x14ac:dyDescent="0.3">
      <c r="H2116" t="s">
        <v>2455</v>
      </c>
      <c r="I2116">
        <v>3187</v>
      </c>
      <c r="J2116">
        <v>3187</v>
      </c>
      <c r="K2116">
        <v>1747</v>
      </c>
      <c r="L2116">
        <v>1227340</v>
      </c>
      <c r="M2116">
        <f t="shared" si="33"/>
        <v>3187</v>
      </c>
    </row>
    <row r="2117" spans="8:13" x14ac:dyDescent="0.3">
      <c r="H2117" t="s">
        <v>3784</v>
      </c>
      <c r="I2117">
        <v>8591</v>
      </c>
      <c r="J2117">
        <v>8591</v>
      </c>
      <c r="K2117">
        <v>3076</v>
      </c>
      <c r="L2117">
        <v>1926523</v>
      </c>
      <c r="M2117">
        <f t="shared" si="33"/>
        <v>8591</v>
      </c>
    </row>
    <row r="2118" spans="8:13" x14ac:dyDescent="0.3">
      <c r="H2118" t="s">
        <v>3785</v>
      </c>
      <c r="I2118">
        <v>8456</v>
      </c>
      <c r="J2118">
        <v>8456</v>
      </c>
      <c r="K2118">
        <v>3077</v>
      </c>
      <c r="L2118">
        <v>1914757</v>
      </c>
      <c r="M2118">
        <f t="shared" si="33"/>
        <v>8456</v>
      </c>
    </row>
    <row r="2119" spans="8:13" x14ac:dyDescent="0.3">
      <c r="H2119" t="s">
        <v>2232</v>
      </c>
      <c r="I2119">
        <v>3325</v>
      </c>
      <c r="J2119">
        <v>3325</v>
      </c>
      <c r="K2119">
        <v>1524</v>
      </c>
      <c r="L2119">
        <v>1018810</v>
      </c>
      <c r="M2119">
        <f t="shared" si="33"/>
        <v>3325</v>
      </c>
    </row>
    <row r="2120" spans="8:13" x14ac:dyDescent="0.3">
      <c r="H2120" t="s">
        <v>4026</v>
      </c>
      <c r="I2120">
        <v>8948</v>
      </c>
      <c r="J2120">
        <v>8948</v>
      </c>
      <c r="K2120">
        <v>3318</v>
      </c>
      <c r="L2120">
        <v>2003355</v>
      </c>
      <c r="M2120">
        <f t="shared" si="33"/>
        <v>8948</v>
      </c>
    </row>
    <row r="2121" spans="8:13" x14ac:dyDescent="0.3">
      <c r="H2121" t="s">
        <v>2233</v>
      </c>
      <c r="I2121">
        <v>3327</v>
      </c>
      <c r="J2121">
        <v>3327</v>
      </c>
      <c r="K2121">
        <v>1525</v>
      </c>
      <c r="L2121">
        <v>1029276</v>
      </c>
      <c r="M2121">
        <f t="shared" si="33"/>
        <v>3327</v>
      </c>
    </row>
    <row r="2122" spans="8:13" x14ac:dyDescent="0.3">
      <c r="H2122" t="s">
        <v>1535</v>
      </c>
      <c r="I2122">
        <v>3872</v>
      </c>
      <c r="J2122">
        <v>3872</v>
      </c>
      <c r="K2122">
        <v>826</v>
      </c>
      <c r="L2122">
        <v>527191</v>
      </c>
      <c r="M2122">
        <f t="shared" si="33"/>
        <v>3872</v>
      </c>
    </row>
    <row r="2123" spans="8:13" x14ac:dyDescent="0.3">
      <c r="H2123" t="s">
        <v>2456</v>
      </c>
      <c r="I2123">
        <v>2610</v>
      </c>
      <c r="J2123">
        <v>2610</v>
      </c>
      <c r="K2123">
        <v>1748</v>
      </c>
      <c r="L2123">
        <v>1229425</v>
      </c>
      <c r="M2123">
        <f t="shared" si="33"/>
        <v>2610</v>
      </c>
    </row>
    <row r="2124" spans="8:13" x14ac:dyDescent="0.3">
      <c r="H2124" t="s">
        <v>1941</v>
      </c>
      <c r="I2124">
        <v>9096</v>
      </c>
      <c r="J2124">
        <v>9096</v>
      </c>
      <c r="K2124">
        <v>1233</v>
      </c>
      <c r="L2124">
        <v>819752</v>
      </c>
      <c r="M2124">
        <f t="shared" si="33"/>
        <v>9096</v>
      </c>
    </row>
    <row r="2125" spans="8:13" x14ac:dyDescent="0.3">
      <c r="H2125" t="s">
        <v>3786</v>
      </c>
      <c r="I2125">
        <v>8512</v>
      </c>
      <c r="J2125">
        <v>8512</v>
      </c>
      <c r="K2125">
        <v>3078</v>
      </c>
      <c r="L2125">
        <v>1929009</v>
      </c>
      <c r="M2125">
        <f t="shared" si="33"/>
        <v>8512</v>
      </c>
    </row>
    <row r="2126" spans="8:13" x14ac:dyDescent="0.3">
      <c r="H2126" t="s">
        <v>2605</v>
      </c>
      <c r="I2126">
        <v>2723</v>
      </c>
      <c r="J2126">
        <v>2723</v>
      </c>
      <c r="K2126">
        <v>1897</v>
      </c>
      <c r="L2126">
        <v>1323038</v>
      </c>
      <c r="M2126">
        <f t="shared" si="33"/>
        <v>2723</v>
      </c>
    </row>
    <row r="2127" spans="8:13" x14ac:dyDescent="0.3">
      <c r="H2127" t="s">
        <v>1998</v>
      </c>
      <c r="I2127">
        <v>9438</v>
      </c>
      <c r="J2127">
        <v>9438</v>
      </c>
      <c r="K2127">
        <v>1290</v>
      </c>
      <c r="L2127">
        <v>830021</v>
      </c>
      <c r="M2127">
        <f t="shared" si="33"/>
        <v>9438</v>
      </c>
    </row>
    <row r="2128" spans="8:13" x14ac:dyDescent="0.3">
      <c r="H2128" t="s">
        <v>1122</v>
      </c>
      <c r="I2128">
        <v>6032</v>
      </c>
      <c r="J2128">
        <v>6032</v>
      </c>
      <c r="K2128">
        <v>413</v>
      </c>
      <c r="L2128">
        <v>323056</v>
      </c>
      <c r="M2128">
        <f t="shared" si="33"/>
        <v>6032</v>
      </c>
    </row>
    <row r="2129" spans="8:13" x14ac:dyDescent="0.3">
      <c r="H2129" t="s">
        <v>2606</v>
      </c>
      <c r="I2129">
        <v>2712</v>
      </c>
      <c r="J2129">
        <v>2712</v>
      </c>
      <c r="K2129">
        <v>1898</v>
      </c>
      <c r="L2129">
        <v>1320066</v>
      </c>
      <c r="M2129">
        <f t="shared" si="33"/>
        <v>2712</v>
      </c>
    </row>
    <row r="2130" spans="8:13" x14ac:dyDescent="0.3">
      <c r="H2130" t="s">
        <v>1376</v>
      </c>
      <c r="I2130">
        <v>3433</v>
      </c>
      <c r="J2130">
        <v>3433</v>
      </c>
      <c r="K2130">
        <v>667</v>
      </c>
      <c r="L2130">
        <v>512885</v>
      </c>
      <c r="M2130">
        <f t="shared" si="33"/>
        <v>3433</v>
      </c>
    </row>
    <row r="2131" spans="8:13" x14ac:dyDescent="0.3">
      <c r="H2131" t="s">
        <v>2330</v>
      </c>
      <c r="I2131">
        <v>2536</v>
      </c>
      <c r="J2131">
        <v>2536</v>
      </c>
      <c r="K2131">
        <v>1622</v>
      </c>
      <c r="L2131">
        <v>1115352</v>
      </c>
      <c r="M2131">
        <f t="shared" si="33"/>
        <v>2536</v>
      </c>
    </row>
    <row r="2132" spans="8:13" x14ac:dyDescent="0.3">
      <c r="H2132" t="s">
        <v>2331</v>
      </c>
      <c r="I2132">
        <v>2537</v>
      </c>
      <c r="J2132">
        <v>2537</v>
      </c>
      <c r="K2132">
        <v>1623</v>
      </c>
      <c r="L2132">
        <v>1115352</v>
      </c>
      <c r="M2132">
        <f t="shared" si="33"/>
        <v>2537</v>
      </c>
    </row>
    <row r="2133" spans="8:13" x14ac:dyDescent="0.3">
      <c r="H2133" t="s">
        <v>1273</v>
      </c>
      <c r="I2133">
        <v>3809</v>
      </c>
      <c r="J2133">
        <v>3809</v>
      </c>
      <c r="K2133">
        <v>564</v>
      </c>
      <c r="L2133">
        <v>504419</v>
      </c>
      <c r="M2133">
        <f t="shared" si="33"/>
        <v>3809</v>
      </c>
    </row>
    <row r="2134" spans="8:13" x14ac:dyDescent="0.3">
      <c r="H2134" t="s">
        <v>2854</v>
      </c>
      <c r="I2134">
        <v>8612</v>
      </c>
      <c r="J2134">
        <v>8612</v>
      </c>
      <c r="K2134">
        <v>2146</v>
      </c>
      <c r="L2134">
        <v>1403203</v>
      </c>
      <c r="M2134">
        <f t="shared" si="33"/>
        <v>8612</v>
      </c>
    </row>
    <row r="2135" spans="8:13" x14ac:dyDescent="0.3">
      <c r="H2135" t="s">
        <v>2134</v>
      </c>
      <c r="I2135">
        <v>4264</v>
      </c>
      <c r="J2135">
        <v>4264</v>
      </c>
      <c r="K2135">
        <v>1426</v>
      </c>
      <c r="L2135">
        <v>932294</v>
      </c>
      <c r="M2135">
        <f t="shared" si="33"/>
        <v>4264</v>
      </c>
    </row>
    <row r="2136" spans="8:13" x14ac:dyDescent="0.3">
      <c r="H2136" t="s">
        <v>2072</v>
      </c>
      <c r="I2136">
        <v>4262</v>
      </c>
      <c r="J2136">
        <v>4262</v>
      </c>
      <c r="K2136">
        <v>1364</v>
      </c>
      <c r="L2136">
        <v>914003</v>
      </c>
      <c r="M2136">
        <f t="shared" si="33"/>
        <v>4262</v>
      </c>
    </row>
    <row r="2137" spans="8:13" x14ac:dyDescent="0.3">
      <c r="H2137" t="s">
        <v>3787</v>
      </c>
      <c r="I2137">
        <v>8454</v>
      </c>
      <c r="J2137">
        <v>8454</v>
      </c>
      <c r="K2137">
        <v>3079</v>
      </c>
      <c r="L2137">
        <v>1924004</v>
      </c>
      <c r="M2137">
        <f t="shared" si="33"/>
        <v>8454</v>
      </c>
    </row>
    <row r="2138" spans="8:13" x14ac:dyDescent="0.3">
      <c r="H2138" t="s">
        <v>2054</v>
      </c>
      <c r="I2138">
        <v>4254</v>
      </c>
      <c r="J2138">
        <v>4254</v>
      </c>
      <c r="K2138">
        <v>1346</v>
      </c>
      <c r="L2138">
        <v>906187</v>
      </c>
      <c r="M2138">
        <f t="shared" si="33"/>
        <v>4254</v>
      </c>
    </row>
    <row r="2139" spans="8:13" x14ac:dyDescent="0.3">
      <c r="H2139" t="s">
        <v>2055</v>
      </c>
      <c r="I2139">
        <v>4253</v>
      </c>
      <c r="J2139">
        <v>4253</v>
      </c>
      <c r="K2139">
        <v>1347</v>
      </c>
      <c r="L2139">
        <v>906187</v>
      </c>
      <c r="M2139">
        <f t="shared" si="33"/>
        <v>4253</v>
      </c>
    </row>
    <row r="2140" spans="8:13" x14ac:dyDescent="0.3">
      <c r="H2140" t="s">
        <v>2056</v>
      </c>
      <c r="I2140">
        <v>4252</v>
      </c>
      <c r="J2140">
        <v>4252</v>
      </c>
      <c r="K2140">
        <v>1348</v>
      </c>
      <c r="L2140">
        <v>906187</v>
      </c>
      <c r="M2140">
        <f t="shared" si="33"/>
        <v>4252</v>
      </c>
    </row>
    <row r="2141" spans="8:13" x14ac:dyDescent="0.3">
      <c r="H2141" t="s">
        <v>3074</v>
      </c>
      <c r="I2141">
        <v>4300</v>
      </c>
      <c r="J2141">
        <v>4300</v>
      </c>
      <c r="K2141">
        <v>2366</v>
      </c>
      <c r="L2141">
        <v>1514845</v>
      </c>
      <c r="M2141">
        <f t="shared" si="33"/>
        <v>4300</v>
      </c>
    </row>
    <row r="2142" spans="8:13" x14ac:dyDescent="0.3">
      <c r="H2142" t="s">
        <v>3075</v>
      </c>
      <c r="I2142">
        <v>4372</v>
      </c>
      <c r="J2142">
        <v>4372</v>
      </c>
      <c r="K2142">
        <v>2367</v>
      </c>
      <c r="L2142">
        <v>1515802</v>
      </c>
      <c r="M2142">
        <f t="shared" si="33"/>
        <v>4372</v>
      </c>
    </row>
    <row r="2143" spans="8:13" x14ac:dyDescent="0.3">
      <c r="H2143" t="s">
        <v>3076</v>
      </c>
      <c r="I2143">
        <v>4361</v>
      </c>
      <c r="J2143">
        <v>4361</v>
      </c>
      <c r="K2143">
        <v>2368</v>
      </c>
      <c r="L2143">
        <v>1531158</v>
      </c>
      <c r="M2143">
        <f t="shared" si="33"/>
        <v>4361</v>
      </c>
    </row>
    <row r="2144" spans="8:13" x14ac:dyDescent="0.3">
      <c r="H2144" t="s">
        <v>3077</v>
      </c>
      <c r="I2144">
        <v>4511</v>
      </c>
      <c r="J2144">
        <v>4511</v>
      </c>
      <c r="K2144">
        <v>2369</v>
      </c>
      <c r="L2144">
        <v>1528802</v>
      </c>
      <c r="M2144">
        <f t="shared" si="33"/>
        <v>4511</v>
      </c>
    </row>
    <row r="2145" spans="8:13" x14ac:dyDescent="0.3">
      <c r="H2145" t="s">
        <v>3078</v>
      </c>
      <c r="I2145">
        <v>4356</v>
      </c>
      <c r="J2145">
        <v>4356</v>
      </c>
      <c r="K2145">
        <v>2370</v>
      </c>
      <c r="L2145">
        <v>1507904</v>
      </c>
      <c r="M2145">
        <f t="shared" si="33"/>
        <v>4356</v>
      </c>
    </row>
    <row r="2146" spans="8:13" x14ac:dyDescent="0.3">
      <c r="H2146" t="s">
        <v>3079</v>
      </c>
      <c r="I2146">
        <v>4331</v>
      </c>
      <c r="J2146">
        <v>4331</v>
      </c>
      <c r="K2146">
        <v>2371</v>
      </c>
      <c r="L2146">
        <v>1525973</v>
      </c>
      <c r="M2146">
        <f t="shared" si="33"/>
        <v>4331</v>
      </c>
    </row>
    <row r="2147" spans="8:13" x14ac:dyDescent="0.3">
      <c r="H2147" t="s">
        <v>3080</v>
      </c>
      <c r="I2147">
        <v>4332</v>
      </c>
      <c r="J2147">
        <v>4332</v>
      </c>
      <c r="K2147">
        <v>2372</v>
      </c>
      <c r="L2147">
        <v>1505041</v>
      </c>
      <c r="M2147">
        <f t="shared" si="33"/>
        <v>4332</v>
      </c>
    </row>
    <row r="2148" spans="8:13" x14ac:dyDescent="0.3">
      <c r="H2148" t="s">
        <v>3081</v>
      </c>
      <c r="I2148">
        <v>4400</v>
      </c>
      <c r="J2148">
        <v>4400</v>
      </c>
      <c r="K2148">
        <v>2373</v>
      </c>
      <c r="L2148">
        <v>1517206</v>
      </c>
      <c r="M2148">
        <f t="shared" si="33"/>
        <v>4400</v>
      </c>
    </row>
    <row r="2149" spans="8:13" x14ac:dyDescent="0.3">
      <c r="H2149" t="s">
        <v>3082</v>
      </c>
      <c r="I2149">
        <v>4405</v>
      </c>
      <c r="J2149">
        <v>4405</v>
      </c>
      <c r="K2149">
        <v>2374</v>
      </c>
      <c r="L2149">
        <v>1517206</v>
      </c>
      <c r="M2149">
        <f t="shared" si="33"/>
        <v>4405</v>
      </c>
    </row>
    <row r="2150" spans="8:13" x14ac:dyDescent="0.3">
      <c r="H2150" t="s">
        <v>3083</v>
      </c>
      <c r="I2150">
        <v>4246</v>
      </c>
      <c r="J2150">
        <v>4246</v>
      </c>
      <c r="K2150">
        <v>2375</v>
      </c>
      <c r="L2150">
        <v>1517206</v>
      </c>
      <c r="M2150">
        <f t="shared" si="33"/>
        <v>4246</v>
      </c>
    </row>
    <row r="2151" spans="8:13" x14ac:dyDescent="0.3">
      <c r="H2151" t="s">
        <v>3084</v>
      </c>
      <c r="I2151">
        <v>4433</v>
      </c>
      <c r="J2151">
        <v>4433</v>
      </c>
      <c r="K2151">
        <v>2376</v>
      </c>
      <c r="L2151">
        <v>1517206</v>
      </c>
      <c r="M2151">
        <f t="shared" si="33"/>
        <v>4433</v>
      </c>
    </row>
    <row r="2152" spans="8:13" x14ac:dyDescent="0.3">
      <c r="H2152" t="s">
        <v>3085</v>
      </c>
      <c r="I2152">
        <v>4413</v>
      </c>
      <c r="J2152">
        <v>4413</v>
      </c>
      <c r="K2152">
        <v>2377</v>
      </c>
      <c r="L2152">
        <v>1517206</v>
      </c>
      <c r="M2152">
        <f t="shared" si="33"/>
        <v>4413</v>
      </c>
    </row>
    <row r="2153" spans="8:13" x14ac:dyDescent="0.3">
      <c r="H2153" t="s">
        <v>3086</v>
      </c>
      <c r="I2153">
        <v>4432</v>
      </c>
      <c r="J2153">
        <v>4432</v>
      </c>
      <c r="K2153">
        <v>2378</v>
      </c>
      <c r="L2153">
        <v>1517206</v>
      </c>
      <c r="M2153">
        <f t="shared" si="33"/>
        <v>4432</v>
      </c>
    </row>
    <row r="2154" spans="8:13" x14ac:dyDescent="0.3">
      <c r="H2154" t="s">
        <v>3087</v>
      </c>
      <c r="I2154">
        <v>4551</v>
      </c>
      <c r="J2154">
        <v>4551</v>
      </c>
      <c r="K2154">
        <v>2379</v>
      </c>
      <c r="L2154">
        <v>1517206</v>
      </c>
      <c r="M2154">
        <f t="shared" si="33"/>
        <v>4551</v>
      </c>
    </row>
    <row r="2155" spans="8:13" x14ac:dyDescent="0.3">
      <c r="H2155" t="s">
        <v>3088</v>
      </c>
      <c r="I2155">
        <v>4435</v>
      </c>
      <c r="J2155">
        <v>4435</v>
      </c>
      <c r="K2155">
        <v>2380</v>
      </c>
      <c r="L2155">
        <v>1517206</v>
      </c>
      <c r="M2155">
        <f t="shared" si="33"/>
        <v>4435</v>
      </c>
    </row>
    <row r="2156" spans="8:13" x14ac:dyDescent="0.3">
      <c r="H2156" t="s">
        <v>3089</v>
      </c>
      <c r="I2156">
        <v>4431</v>
      </c>
      <c r="J2156">
        <v>4431</v>
      </c>
      <c r="K2156">
        <v>2381</v>
      </c>
      <c r="L2156">
        <v>1517206</v>
      </c>
      <c r="M2156">
        <f t="shared" si="33"/>
        <v>4431</v>
      </c>
    </row>
    <row r="2157" spans="8:13" x14ac:dyDescent="0.3">
      <c r="H2157" t="s">
        <v>3090</v>
      </c>
      <c r="I2157">
        <v>4481</v>
      </c>
      <c r="J2157">
        <v>4481</v>
      </c>
      <c r="K2157">
        <v>2382</v>
      </c>
      <c r="L2157">
        <v>1517206</v>
      </c>
      <c r="M2157">
        <f t="shared" si="33"/>
        <v>4481</v>
      </c>
    </row>
    <row r="2158" spans="8:13" x14ac:dyDescent="0.3">
      <c r="H2158" t="s">
        <v>3091</v>
      </c>
      <c r="I2158">
        <v>4362</v>
      </c>
      <c r="J2158">
        <v>4362</v>
      </c>
      <c r="K2158">
        <v>2383</v>
      </c>
      <c r="L2158">
        <v>1528440</v>
      </c>
      <c r="M2158">
        <f t="shared" si="33"/>
        <v>4362</v>
      </c>
    </row>
    <row r="2159" spans="8:13" x14ac:dyDescent="0.3">
      <c r="H2159" t="s">
        <v>3092</v>
      </c>
      <c r="I2159">
        <v>4311</v>
      </c>
      <c r="J2159">
        <v>4311</v>
      </c>
      <c r="K2159">
        <v>2384</v>
      </c>
      <c r="L2159">
        <v>1509238</v>
      </c>
      <c r="M2159">
        <f t="shared" si="33"/>
        <v>4311</v>
      </c>
    </row>
    <row r="2160" spans="8:13" x14ac:dyDescent="0.3">
      <c r="H2160" t="s">
        <v>1526</v>
      </c>
      <c r="I2160">
        <v>3998</v>
      </c>
      <c r="J2160">
        <v>3998</v>
      </c>
      <c r="K2160">
        <v>817</v>
      </c>
      <c r="L2160">
        <v>526435</v>
      </c>
      <c r="M2160">
        <f t="shared" si="33"/>
        <v>3998</v>
      </c>
    </row>
    <row r="2161" spans="8:13" x14ac:dyDescent="0.3">
      <c r="H2161" t="s">
        <v>3093</v>
      </c>
      <c r="I2161">
        <v>4535</v>
      </c>
      <c r="J2161">
        <v>4535</v>
      </c>
      <c r="K2161">
        <v>2385</v>
      </c>
      <c r="L2161">
        <v>1514696</v>
      </c>
      <c r="M2161">
        <f t="shared" si="33"/>
        <v>4535</v>
      </c>
    </row>
    <row r="2162" spans="8:13" x14ac:dyDescent="0.3">
      <c r="H2162" t="s">
        <v>3094</v>
      </c>
      <c r="I2162">
        <v>4541</v>
      </c>
      <c r="J2162">
        <v>4541</v>
      </c>
      <c r="K2162">
        <v>2386</v>
      </c>
      <c r="L2162">
        <v>1531477</v>
      </c>
      <c r="M2162">
        <f t="shared" si="33"/>
        <v>4541</v>
      </c>
    </row>
    <row r="2163" spans="8:13" x14ac:dyDescent="0.3">
      <c r="H2163" t="s">
        <v>3095</v>
      </c>
      <c r="I2163">
        <v>4544</v>
      </c>
      <c r="J2163">
        <v>4544</v>
      </c>
      <c r="K2163">
        <v>2387</v>
      </c>
      <c r="L2163">
        <v>1518290</v>
      </c>
      <c r="M2163">
        <f t="shared" si="33"/>
        <v>4544</v>
      </c>
    </row>
    <row r="2164" spans="8:13" x14ac:dyDescent="0.3">
      <c r="H2164" t="s">
        <v>3096</v>
      </c>
      <c r="I2164">
        <v>4333</v>
      </c>
      <c r="J2164">
        <v>4333</v>
      </c>
      <c r="K2164">
        <v>2388</v>
      </c>
      <c r="L2164">
        <v>1532452</v>
      </c>
      <c r="M2164">
        <f t="shared" si="33"/>
        <v>4333</v>
      </c>
    </row>
    <row r="2165" spans="8:13" x14ac:dyDescent="0.3">
      <c r="H2165" t="s">
        <v>3097</v>
      </c>
      <c r="I2165">
        <v>4537</v>
      </c>
      <c r="J2165">
        <v>4537</v>
      </c>
      <c r="K2165">
        <v>2389</v>
      </c>
      <c r="L2165">
        <v>1525928</v>
      </c>
      <c r="M2165">
        <f t="shared" si="33"/>
        <v>4537</v>
      </c>
    </row>
    <row r="2166" spans="8:13" x14ac:dyDescent="0.3">
      <c r="H2166" t="s">
        <v>3098</v>
      </c>
      <c r="I2166">
        <v>4632</v>
      </c>
      <c r="J2166">
        <v>4632</v>
      </c>
      <c r="K2166">
        <v>2390</v>
      </c>
      <c r="L2166">
        <v>1511095</v>
      </c>
      <c r="M2166">
        <f t="shared" si="33"/>
        <v>4632</v>
      </c>
    </row>
    <row r="2167" spans="8:13" x14ac:dyDescent="0.3">
      <c r="H2167" t="s">
        <v>3099</v>
      </c>
      <c r="I2167">
        <v>4371</v>
      </c>
      <c r="J2167">
        <v>4371</v>
      </c>
      <c r="K2167">
        <v>2391</v>
      </c>
      <c r="L2167">
        <v>1511271</v>
      </c>
      <c r="M2167">
        <f t="shared" si="33"/>
        <v>4371</v>
      </c>
    </row>
    <row r="2168" spans="8:13" x14ac:dyDescent="0.3">
      <c r="H2168" t="s">
        <v>3100</v>
      </c>
      <c r="I2168">
        <v>4564</v>
      </c>
      <c r="J2168">
        <v>4564</v>
      </c>
      <c r="K2168">
        <v>2392</v>
      </c>
      <c r="L2168">
        <v>1512274</v>
      </c>
      <c r="M2168">
        <f t="shared" si="33"/>
        <v>4564</v>
      </c>
    </row>
    <row r="2169" spans="8:13" x14ac:dyDescent="0.3">
      <c r="H2169" t="s">
        <v>2135</v>
      </c>
      <c r="I2169">
        <v>4263</v>
      </c>
      <c r="J2169">
        <v>4263</v>
      </c>
      <c r="K2169">
        <v>1427</v>
      </c>
      <c r="L2169">
        <v>932382</v>
      </c>
      <c r="M2169">
        <f t="shared" si="33"/>
        <v>4263</v>
      </c>
    </row>
    <row r="2170" spans="8:13" x14ac:dyDescent="0.3">
      <c r="H2170" t="s">
        <v>3101</v>
      </c>
      <c r="I2170">
        <v>4722</v>
      </c>
      <c r="J2170">
        <v>4722</v>
      </c>
      <c r="K2170">
        <v>2393</v>
      </c>
      <c r="L2170">
        <v>1523269</v>
      </c>
      <c r="M2170">
        <f t="shared" si="33"/>
        <v>4722</v>
      </c>
    </row>
    <row r="2171" spans="8:13" x14ac:dyDescent="0.3">
      <c r="H2171" t="s">
        <v>3102</v>
      </c>
      <c r="I2171">
        <v>4363</v>
      </c>
      <c r="J2171">
        <v>4363</v>
      </c>
      <c r="K2171">
        <v>2394</v>
      </c>
      <c r="L2171">
        <v>1526365</v>
      </c>
      <c r="M2171">
        <f t="shared" si="33"/>
        <v>4363</v>
      </c>
    </row>
    <row r="2172" spans="8:13" x14ac:dyDescent="0.3">
      <c r="H2172" t="s">
        <v>3103</v>
      </c>
      <c r="I2172">
        <v>4822</v>
      </c>
      <c r="J2172">
        <v>4822</v>
      </c>
      <c r="K2172">
        <v>2395</v>
      </c>
      <c r="L2172">
        <v>1510807</v>
      </c>
      <c r="M2172">
        <f t="shared" si="33"/>
        <v>4822</v>
      </c>
    </row>
    <row r="2173" spans="8:13" x14ac:dyDescent="0.3">
      <c r="H2173" t="s">
        <v>3104</v>
      </c>
      <c r="I2173">
        <v>4531</v>
      </c>
      <c r="J2173">
        <v>4531</v>
      </c>
      <c r="K2173">
        <v>2396</v>
      </c>
      <c r="L2173">
        <v>1533145</v>
      </c>
      <c r="M2173">
        <f t="shared" si="33"/>
        <v>4531</v>
      </c>
    </row>
    <row r="2174" spans="8:13" x14ac:dyDescent="0.3">
      <c r="H2174" t="s">
        <v>3105</v>
      </c>
      <c r="I2174">
        <v>4376</v>
      </c>
      <c r="J2174">
        <v>4376</v>
      </c>
      <c r="K2174">
        <v>2397</v>
      </c>
      <c r="L2174">
        <v>1503878</v>
      </c>
      <c r="M2174">
        <f t="shared" si="33"/>
        <v>4376</v>
      </c>
    </row>
    <row r="2175" spans="8:13" x14ac:dyDescent="0.3">
      <c r="H2175" t="s">
        <v>3106</v>
      </c>
      <c r="I2175">
        <v>4522</v>
      </c>
      <c r="J2175">
        <v>4522</v>
      </c>
      <c r="K2175">
        <v>2398</v>
      </c>
      <c r="L2175">
        <v>1528060</v>
      </c>
      <c r="M2175">
        <f t="shared" si="33"/>
        <v>4522</v>
      </c>
    </row>
    <row r="2176" spans="8:13" x14ac:dyDescent="0.3">
      <c r="H2176" t="s">
        <v>3107</v>
      </c>
      <c r="I2176">
        <v>4461</v>
      </c>
      <c r="J2176">
        <v>4461</v>
      </c>
      <c r="K2176">
        <v>2399</v>
      </c>
      <c r="L2176">
        <v>1513550</v>
      </c>
      <c r="M2176">
        <f t="shared" si="33"/>
        <v>4461</v>
      </c>
    </row>
    <row r="2177" spans="8:13" x14ac:dyDescent="0.3">
      <c r="H2177" t="s">
        <v>3108</v>
      </c>
      <c r="I2177">
        <v>4554</v>
      </c>
      <c r="J2177">
        <v>4554</v>
      </c>
      <c r="K2177">
        <v>2400</v>
      </c>
      <c r="L2177">
        <v>1509256</v>
      </c>
      <c r="M2177">
        <f t="shared" si="33"/>
        <v>4554</v>
      </c>
    </row>
    <row r="2178" spans="8:13" x14ac:dyDescent="0.3">
      <c r="H2178" t="s">
        <v>3109</v>
      </c>
      <c r="I2178">
        <v>4532</v>
      </c>
      <c r="J2178">
        <v>4532</v>
      </c>
      <c r="K2178">
        <v>2401</v>
      </c>
      <c r="L2178">
        <v>1512098</v>
      </c>
      <c r="M2178">
        <f t="shared" ref="M2178:M2241" si="34">IF(J2178-I2178&lt;&gt;0,"kérem megadni!",I2178)</f>
        <v>4532</v>
      </c>
    </row>
    <row r="2179" spans="8:13" x14ac:dyDescent="0.3">
      <c r="H2179" t="s">
        <v>3110</v>
      </c>
      <c r="I2179">
        <v>4341</v>
      </c>
      <c r="J2179">
        <v>4341</v>
      </c>
      <c r="K2179">
        <v>2402</v>
      </c>
      <c r="L2179">
        <v>1516522</v>
      </c>
      <c r="M2179">
        <f t="shared" si="34"/>
        <v>4341</v>
      </c>
    </row>
    <row r="2180" spans="8:13" x14ac:dyDescent="0.3">
      <c r="H2180" t="s">
        <v>1271</v>
      </c>
      <c r="I2180">
        <v>3795</v>
      </c>
      <c r="J2180">
        <v>3795</v>
      </c>
      <c r="K2180">
        <v>562</v>
      </c>
      <c r="L2180">
        <v>504215</v>
      </c>
      <c r="M2180">
        <f t="shared" si="34"/>
        <v>3795</v>
      </c>
    </row>
    <row r="2181" spans="8:13" x14ac:dyDescent="0.3">
      <c r="H2181" t="s">
        <v>3542</v>
      </c>
      <c r="I2181">
        <v>9682</v>
      </c>
      <c r="J2181">
        <v>9682</v>
      </c>
      <c r="K2181">
        <v>2834</v>
      </c>
      <c r="L2181">
        <v>1822318</v>
      </c>
      <c r="M2181">
        <f t="shared" si="34"/>
        <v>9682</v>
      </c>
    </row>
    <row r="2182" spans="8:13" x14ac:dyDescent="0.3">
      <c r="H2182" t="s">
        <v>969</v>
      </c>
      <c r="I2182">
        <v>7912</v>
      </c>
      <c r="J2182">
        <v>7912</v>
      </c>
      <c r="K2182">
        <v>260</v>
      </c>
      <c r="L2182">
        <v>226329</v>
      </c>
      <c r="M2182">
        <f t="shared" si="34"/>
        <v>7912</v>
      </c>
    </row>
    <row r="2183" spans="8:13" x14ac:dyDescent="0.3">
      <c r="H2183" t="s">
        <v>1898</v>
      </c>
      <c r="I2183">
        <v>9082</v>
      </c>
      <c r="J2183">
        <v>9082</v>
      </c>
      <c r="K2183">
        <v>1190</v>
      </c>
      <c r="L2183">
        <v>812955</v>
      </c>
      <c r="M2183">
        <f t="shared" si="34"/>
        <v>9082</v>
      </c>
    </row>
    <row r="2184" spans="8:13" x14ac:dyDescent="0.3">
      <c r="H2184" t="s">
        <v>833</v>
      </c>
      <c r="I2184">
        <v>7695</v>
      </c>
      <c r="J2184">
        <v>7695</v>
      </c>
      <c r="K2184">
        <v>124</v>
      </c>
      <c r="L2184">
        <v>212645</v>
      </c>
      <c r="M2184">
        <f t="shared" si="34"/>
        <v>7695</v>
      </c>
    </row>
    <row r="2185" spans="8:13" x14ac:dyDescent="0.3">
      <c r="H2185" t="s">
        <v>1824</v>
      </c>
      <c r="I2185">
        <v>2063</v>
      </c>
      <c r="J2185">
        <v>2063</v>
      </c>
      <c r="K2185">
        <v>1115</v>
      </c>
      <c r="L2185">
        <v>734306</v>
      </c>
      <c r="M2185">
        <f t="shared" si="34"/>
        <v>2063</v>
      </c>
    </row>
    <row r="2186" spans="8:13" x14ac:dyDescent="0.3">
      <c r="H2186" t="s">
        <v>3788</v>
      </c>
      <c r="I2186">
        <v>8272</v>
      </c>
      <c r="J2186">
        <v>8272</v>
      </c>
      <c r="K2186">
        <v>3080</v>
      </c>
      <c r="L2186">
        <v>1923913</v>
      </c>
      <c r="M2186">
        <f t="shared" si="34"/>
        <v>8272</v>
      </c>
    </row>
    <row r="2187" spans="8:13" x14ac:dyDescent="0.3">
      <c r="H2187" t="s">
        <v>2607</v>
      </c>
      <c r="I2187">
        <v>2364</v>
      </c>
      <c r="J2187">
        <v>2364</v>
      </c>
      <c r="K2187">
        <v>1899</v>
      </c>
      <c r="L2187">
        <v>1304075</v>
      </c>
      <c r="M2187">
        <f t="shared" si="34"/>
        <v>2364</v>
      </c>
    </row>
    <row r="2188" spans="8:13" x14ac:dyDescent="0.3">
      <c r="H2188" t="s">
        <v>1488</v>
      </c>
      <c r="I2188">
        <v>3562</v>
      </c>
      <c r="J2188">
        <v>3562</v>
      </c>
      <c r="K2188">
        <v>779</v>
      </c>
      <c r="L2188">
        <v>522558</v>
      </c>
      <c r="M2188">
        <f t="shared" si="34"/>
        <v>3562</v>
      </c>
    </row>
    <row r="2189" spans="8:13" x14ac:dyDescent="0.3">
      <c r="H2189" t="s">
        <v>746</v>
      </c>
      <c r="I2189">
        <v>7814</v>
      </c>
      <c r="J2189">
        <v>7814</v>
      </c>
      <c r="K2189">
        <v>37</v>
      </c>
      <c r="L2189">
        <v>203780</v>
      </c>
      <c r="M2189">
        <f t="shared" si="34"/>
        <v>7814</v>
      </c>
    </row>
    <row r="2190" spans="8:13" x14ac:dyDescent="0.3">
      <c r="H2190" t="s">
        <v>904</v>
      </c>
      <c r="I2190">
        <v>7695</v>
      </c>
      <c r="J2190">
        <v>7695</v>
      </c>
      <c r="K2190">
        <v>195</v>
      </c>
      <c r="L2190">
        <v>219646</v>
      </c>
      <c r="M2190">
        <f t="shared" si="34"/>
        <v>7695</v>
      </c>
    </row>
    <row r="2191" spans="8:13" x14ac:dyDescent="0.3">
      <c r="H2191" t="s">
        <v>3111</v>
      </c>
      <c r="I2191">
        <v>4558</v>
      </c>
      <c r="J2191">
        <v>4558</v>
      </c>
      <c r="K2191">
        <v>2403</v>
      </c>
      <c r="L2191">
        <v>1522284</v>
      </c>
      <c r="M2191">
        <f t="shared" si="34"/>
        <v>4558</v>
      </c>
    </row>
    <row r="2192" spans="8:13" x14ac:dyDescent="0.3">
      <c r="H2192" t="s">
        <v>1635</v>
      </c>
      <c r="I2192">
        <v>6923</v>
      </c>
      <c r="J2192">
        <v>6923</v>
      </c>
      <c r="K2192">
        <v>926</v>
      </c>
      <c r="L2192">
        <v>607755</v>
      </c>
      <c r="M2192">
        <f t="shared" si="34"/>
        <v>6923</v>
      </c>
    </row>
    <row r="2193" spans="8:13" x14ac:dyDescent="0.3">
      <c r="H2193" t="s">
        <v>2091</v>
      </c>
      <c r="I2193">
        <v>4069</v>
      </c>
      <c r="J2193">
        <v>4069</v>
      </c>
      <c r="K2193">
        <v>1383</v>
      </c>
      <c r="L2193">
        <v>915741</v>
      </c>
      <c r="M2193">
        <f t="shared" si="34"/>
        <v>4069</v>
      </c>
    </row>
    <row r="2194" spans="8:13" x14ac:dyDescent="0.3">
      <c r="H2194" t="s">
        <v>4027</v>
      </c>
      <c r="I2194">
        <v>8342</v>
      </c>
      <c r="J2194">
        <v>8342</v>
      </c>
      <c r="K2194">
        <v>3319</v>
      </c>
      <c r="L2194">
        <v>2027775</v>
      </c>
      <c r="M2194">
        <f t="shared" si="34"/>
        <v>8342</v>
      </c>
    </row>
    <row r="2195" spans="8:13" x14ac:dyDescent="0.3">
      <c r="H2195" t="s">
        <v>1195</v>
      </c>
      <c r="I2195">
        <v>5534</v>
      </c>
      <c r="J2195">
        <v>5534</v>
      </c>
      <c r="K2195">
        <v>486</v>
      </c>
      <c r="L2195">
        <v>419257</v>
      </c>
      <c r="M2195">
        <f t="shared" si="34"/>
        <v>5534</v>
      </c>
    </row>
    <row r="2196" spans="8:13" x14ac:dyDescent="0.3">
      <c r="H2196" t="s">
        <v>915</v>
      </c>
      <c r="I2196">
        <v>7957</v>
      </c>
      <c r="J2196">
        <v>7957</v>
      </c>
      <c r="K2196">
        <v>206</v>
      </c>
      <c r="L2196">
        <v>220686</v>
      </c>
      <c r="M2196">
        <f t="shared" si="34"/>
        <v>7957</v>
      </c>
    </row>
    <row r="2197" spans="8:13" x14ac:dyDescent="0.3">
      <c r="H2197" t="s">
        <v>800</v>
      </c>
      <c r="I2197">
        <v>7681</v>
      </c>
      <c r="J2197">
        <v>7681</v>
      </c>
      <c r="K2197">
        <v>91</v>
      </c>
      <c r="L2197">
        <v>208341</v>
      </c>
      <c r="M2197">
        <f t="shared" si="34"/>
        <v>7681</v>
      </c>
    </row>
    <row r="2198" spans="8:13" x14ac:dyDescent="0.3">
      <c r="H2198" t="s">
        <v>892</v>
      </c>
      <c r="I2198">
        <v>7745</v>
      </c>
      <c r="J2198">
        <v>7745</v>
      </c>
      <c r="K2198">
        <v>183</v>
      </c>
      <c r="L2198">
        <v>218555</v>
      </c>
      <c r="M2198">
        <f t="shared" si="34"/>
        <v>7745</v>
      </c>
    </row>
    <row r="2199" spans="8:13" x14ac:dyDescent="0.3">
      <c r="H2199" t="s">
        <v>3543</v>
      </c>
      <c r="I2199">
        <v>9824</v>
      </c>
      <c r="J2199">
        <v>9824</v>
      </c>
      <c r="K2199">
        <v>2835</v>
      </c>
      <c r="L2199">
        <v>1819743</v>
      </c>
      <c r="M2199">
        <f t="shared" si="34"/>
        <v>9824</v>
      </c>
    </row>
    <row r="2200" spans="8:13" x14ac:dyDescent="0.3">
      <c r="H2200" t="s">
        <v>3789</v>
      </c>
      <c r="I2200">
        <v>8414</v>
      </c>
      <c r="J2200">
        <v>8414</v>
      </c>
      <c r="K2200">
        <v>3081</v>
      </c>
      <c r="L2200">
        <v>1926514</v>
      </c>
      <c r="M2200">
        <f t="shared" si="34"/>
        <v>8414</v>
      </c>
    </row>
    <row r="2201" spans="8:13" x14ac:dyDescent="0.3">
      <c r="H2201" t="s">
        <v>1597</v>
      </c>
      <c r="I2201">
        <v>3933</v>
      </c>
      <c r="J2201">
        <v>3933</v>
      </c>
      <c r="K2201">
        <v>888</v>
      </c>
      <c r="L2201">
        <v>531778</v>
      </c>
      <c r="M2201">
        <f t="shared" si="34"/>
        <v>3933</v>
      </c>
    </row>
    <row r="2202" spans="8:13" x14ac:dyDescent="0.3">
      <c r="H2202" t="s">
        <v>3112</v>
      </c>
      <c r="I2202">
        <v>4826</v>
      </c>
      <c r="J2202">
        <v>4826</v>
      </c>
      <c r="K2202">
        <v>2404</v>
      </c>
      <c r="L2202">
        <v>1511129</v>
      </c>
      <c r="M2202">
        <f t="shared" si="34"/>
        <v>4826</v>
      </c>
    </row>
    <row r="2203" spans="8:13" x14ac:dyDescent="0.3">
      <c r="H2203" t="s">
        <v>3113</v>
      </c>
      <c r="I2203">
        <v>4914</v>
      </c>
      <c r="J2203">
        <v>4914</v>
      </c>
      <c r="K2203">
        <v>2405</v>
      </c>
      <c r="L2203">
        <v>1510834</v>
      </c>
      <c r="M2203">
        <f t="shared" si="34"/>
        <v>4914</v>
      </c>
    </row>
    <row r="2204" spans="8:13" x14ac:dyDescent="0.3">
      <c r="H2204" t="s">
        <v>927</v>
      </c>
      <c r="I2204">
        <v>7824</v>
      </c>
      <c r="J2204">
        <v>7824</v>
      </c>
      <c r="K2204">
        <v>218</v>
      </c>
      <c r="L2204">
        <v>221704</v>
      </c>
      <c r="M2204">
        <f t="shared" si="34"/>
        <v>7824</v>
      </c>
    </row>
    <row r="2205" spans="8:13" x14ac:dyDescent="0.3">
      <c r="H2205" t="s">
        <v>3544</v>
      </c>
      <c r="I2205">
        <v>9733</v>
      </c>
      <c r="J2205">
        <v>9733</v>
      </c>
      <c r="K2205">
        <v>2836</v>
      </c>
      <c r="L2205">
        <v>1822044</v>
      </c>
      <c r="M2205">
        <f t="shared" si="34"/>
        <v>9733</v>
      </c>
    </row>
    <row r="2206" spans="8:13" x14ac:dyDescent="0.3">
      <c r="H2206" t="s">
        <v>4028</v>
      </c>
      <c r="I2206">
        <v>8886</v>
      </c>
      <c r="J2206">
        <v>8886</v>
      </c>
      <c r="K2206">
        <v>3320</v>
      </c>
      <c r="L2206">
        <v>2025478</v>
      </c>
      <c r="M2206">
        <f t="shared" si="34"/>
        <v>8886</v>
      </c>
    </row>
    <row r="2207" spans="8:13" x14ac:dyDescent="0.3">
      <c r="H2207" t="s">
        <v>1586</v>
      </c>
      <c r="I2207">
        <v>3900</v>
      </c>
      <c r="J2207">
        <v>3900</v>
      </c>
      <c r="K2207">
        <v>877</v>
      </c>
      <c r="L2207">
        <v>530739</v>
      </c>
      <c r="M2207">
        <f t="shared" si="34"/>
        <v>3900</v>
      </c>
    </row>
    <row r="2208" spans="8:13" x14ac:dyDescent="0.3">
      <c r="H2208" t="s">
        <v>1489</v>
      </c>
      <c r="I2208">
        <v>3562</v>
      </c>
      <c r="J2208">
        <v>3562</v>
      </c>
      <c r="K2208">
        <v>780</v>
      </c>
      <c r="L2208">
        <v>522558</v>
      </c>
      <c r="M2208">
        <f t="shared" si="34"/>
        <v>3562</v>
      </c>
    </row>
    <row r="2209" spans="8:13" x14ac:dyDescent="0.3">
      <c r="H2209" t="s">
        <v>1490</v>
      </c>
      <c r="I2209">
        <v>3551</v>
      </c>
      <c r="J2209">
        <v>3551</v>
      </c>
      <c r="K2209">
        <v>781</v>
      </c>
      <c r="L2209">
        <v>522628</v>
      </c>
      <c r="M2209">
        <f t="shared" si="34"/>
        <v>3551</v>
      </c>
    </row>
    <row r="2210" spans="8:13" x14ac:dyDescent="0.3">
      <c r="H2210" t="s">
        <v>3114</v>
      </c>
      <c r="I2210">
        <v>4821</v>
      </c>
      <c r="J2210">
        <v>4821</v>
      </c>
      <c r="K2210">
        <v>2406</v>
      </c>
      <c r="L2210">
        <v>1527924</v>
      </c>
      <c r="M2210">
        <f t="shared" si="34"/>
        <v>4821</v>
      </c>
    </row>
    <row r="2211" spans="8:13" x14ac:dyDescent="0.3">
      <c r="H2211" t="s">
        <v>1650</v>
      </c>
      <c r="I2211">
        <v>6767</v>
      </c>
      <c r="J2211">
        <v>6767</v>
      </c>
      <c r="K2211">
        <v>941</v>
      </c>
      <c r="L2211">
        <v>612797</v>
      </c>
      <c r="M2211">
        <f t="shared" si="34"/>
        <v>6767</v>
      </c>
    </row>
    <row r="2212" spans="8:13" x14ac:dyDescent="0.3">
      <c r="H2212" t="s">
        <v>4029</v>
      </c>
      <c r="I2212">
        <v>8935</v>
      </c>
      <c r="J2212">
        <v>8935</v>
      </c>
      <c r="K2212">
        <v>3321</v>
      </c>
      <c r="L2212">
        <v>2020835</v>
      </c>
      <c r="M2212">
        <f t="shared" si="34"/>
        <v>8935</v>
      </c>
    </row>
    <row r="2213" spans="8:13" x14ac:dyDescent="0.3">
      <c r="H2213" t="s">
        <v>2855</v>
      </c>
      <c r="I2213">
        <v>7400</v>
      </c>
      <c r="J2213">
        <v>7400</v>
      </c>
      <c r="K2213">
        <v>2147</v>
      </c>
      <c r="L2213">
        <v>1424536</v>
      </c>
      <c r="M2213">
        <f t="shared" si="34"/>
        <v>7400</v>
      </c>
    </row>
    <row r="2214" spans="8:13" x14ac:dyDescent="0.3">
      <c r="H2214" t="s">
        <v>2856</v>
      </c>
      <c r="I2214">
        <v>8635</v>
      </c>
      <c r="J2214">
        <v>8635</v>
      </c>
      <c r="K2214">
        <v>2148</v>
      </c>
      <c r="L2214">
        <v>1416823</v>
      </c>
      <c r="M2214">
        <f t="shared" si="34"/>
        <v>8635</v>
      </c>
    </row>
    <row r="2215" spans="8:13" x14ac:dyDescent="0.3">
      <c r="H2215" t="s">
        <v>1094</v>
      </c>
      <c r="I2215">
        <v>6335</v>
      </c>
      <c r="J2215">
        <v>6335</v>
      </c>
      <c r="K2215">
        <v>385</v>
      </c>
      <c r="L2215">
        <v>316276</v>
      </c>
      <c r="M2215">
        <f t="shared" si="34"/>
        <v>6335</v>
      </c>
    </row>
    <row r="2216" spans="8:13" x14ac:dyDescent="0.3">
      <c r="H2216" t="s">
        <v>3545</v>
      </c>
      <c r="I2216">
        <v>9982</v>
      </c>
      <c r="J2216">
        <v>9982</v>
      </c>
      <c r="K2216">
        <v>2837</v>
      </c>
      <c r="L2216">
        <v>1817093</v>
      </c>
      <c r="M2216">
        <f t="shared" si="34"/>
        <v>9982</v>
      </c>
    </row>
    <row r="2217" spans="8:13" x14ac:dyDescent="0.3">
      <c r="H2217" t="s">
        <v>827</v>
      </c>
      <c r="I2217">
        <v>7677</v>
      </c>
      <c r="J2217">
        <v>7677</v>
      </c>
      <c r="K2217">
        <v>118</v>
      </c>
      <c r="L2217">
        <v>211730</v>
      </c>
      <c r="M2217">
        <f t="shared" si="34"/>
        <v>7677</v>
      </c>
    </row>
    <row r="2218" spans="8:13" x14ac:dyDescent="0.3">
      <c r="H2218" t="s">
        <v>1097</v>
      </c>
      <c r="I2218">
        <v>6077</v>
      </c>
      <c r="J2218">
        <v>6077</v>
      </c>
      <c r="K2218">
        <v>388</v>
      </c>
      <c r="L2218">
        <v>316939</v>
      </c>
      <c r="M2218">
        <f t="shared" si="34"/>
        <v>6077</v>
      </c>
    </row>
    <row r="2219" spans="8:13" x14ac:dyDescent="0.3">
      <c r="H2219" t="s">
        <v>4030</v>
      </c>
      <c r="I2219">
        <v>8983</v>
      </c>
      <c r="J2219">
        <v>8983</v>
      </c>
      <c r="K2219">
        <v>3322</v>
      </c>
      <c r="L2219">
        <v>2022497</v>
      </c>
      <c r="M2219">
        <f t="shared" si="34"/>
        <v>8983</v>
      </c>
    </row>
    <row r="2220" spans="8:13" x14ac:dyDescent="0.3">
      <c r="H2220" t="s">
        <v>1618</v>
      </c>
      <c r="I2220">
        <v>3743</v>
      </c>
      <c r="J2220">
        <v>3743</v>
      </c>
      <c r="K2220">
        <v>909</v>
      </c>
      <c r="L2220">
        <v>534069</v>
      </c>
      <c r="M2220">
        <f t="shared" si="34"/>
        <v>3743</v>
      </c>
    </row>
    <row r="2221" spans="8:13" x14ac:dyDescent="0.3">
      <c r="H2221" t="s">
        <v>1206</v>
      </c>
      <c r="I2221">
        <v>5900</v>
      </c>
      <c r="J2221">
        <v>5905</v>
      </c>
      <c r="K2221">
        <v>497</v>
      </c>
      <c r="L2221">
        <v>423065</v>
      </c>
      <c r="M2221" t="str">
        <f t="shared" si="34"/>
        <v>kérem megadni!</v>
      </c>
    </row>
    <row r="2222" spans="8:13" x14ac:dyDescent="0.3">
      <c r="H2222" t="s">
        <v>3790</v>
      </c>
      <c r="I2222">
        <v>8458</v>
      </c>
      <c r="J2222">
        <v>8458</v>
      </c>
      <c r="K2222">
        <v>3082</v>
      </c>
      <c r="L2222">
        <v>1916595</v>
      </c>
      <c r="M2222">
        <f t="shared" si="34"/>
        <v>8458</v>
      </c>
    </row>
    <row r="2223" spans="8:13" x14ac:dyDescent="0.3">
      <c r="H2223" t="s">
        <v>2332</v>
      </c>
      <c r="I2223">
        <v>2840</v>
      </c>
      <c r="J2223">
        <v>2840</v>
      </c>
      <c r="K2223">
        <v>1624</v>
      </c>
      <c r="L2223">
        <v>1130766</v>
      </c>
      <c r="M2223">
        <f t="shared" si="34"/>
        <v>2840</v>
      </c>
    </row>
    <row r="2224" spans="8:13" x14ac:dyDescent="0.3">
      <c r="H2224" t="s">
        <v>756</v>
      </c>
      <c r="I2224">
        <v>7370</v>
      </c>
      <c r="J2224">
        <v>7370</v>
      </c>
      <c r="K2224">
        <v>47</v>
      </c>
      <c r="L2224">
        <v>204482</v>
      </c>
      <c r="M2224">
        <f t="shared" si="34"/>
        <v>7370</v>
      </c>
    </row>
    <row r="2225" spans="8:13" x14ac:dyDescent="0.3">
      <c r="H2225" t="s">
        <v>4031</v>
      </c>
      <c r="I2225">
        <v>8744</v>
      </c>
      <c r="J2225">
        <v>8744</v>
      </c>
      <c r="K2225">
        <v>3323</v>
      </c>
      <c r="L2225">
        <v>2025052</v>
      </c>
      <c r="M2225">
        <f t="shared" si="34"/>
        <v>8744</v>
      </c>
    </row>
    <row r="2226" spans="8:13" x14ac:dyDescent="0.3">
      <c r="H2226" t="s">
        <v>4032</v>
      </c>
      <c r="I2226">
        <v>8954</v>
      </c>
      <c r="J2226">
        <v>8954</v>
      </c>
      <c r="K2226">
        <v>3324</v>
      </c>
      <c r="L2226">
        <v>2004950</v>
      </c>
      <c r="M2226">
        <f t="shared" si="34"/>
        <v>8954</v>
      </c>
    </row>
    <row r="2227" spans="8:13" x14ac:dyDescent="0.3">
      <c r="H2227" t="s">
        <v>1910</v>
      </c>
      <c r="I2227">
        <v>9354</v>
      </c>
      <c r="J2227">
        <v>9354</v>
      </c>
      <c r="K2227">
        <v>1202</v>
      </c>
      <c r="L2227">
        <v>815121</v>
      </c>
      <c r="M2227">
        <f t="shared" si="34"/>
        <v>9354</v>
      </c>
    </row>
    <row r="2228" spans="8:13" x14ac:dyDescent="0.3">
      <c r="H2228" t="s">
        <v>3548</v>
      </c>
      <c r="I2228">
        <v>9512</v>
      </c>
      <c r="J2228">
        <v>9512</v>
      </c>
      <c r="K2228">
        <v>2840</v>
      </c>
      <c r="L2228">
        <v>1832629</v>
      </c>
      <c r="M2228">
        <f t="shared" si="34"/>
        <v>9512</v>
      </c>
    </row>
    <row r="2229" spans="8:13" x14ac:dyDescent="0.3">
      <c r="H2229" t="s">
        <v>2234</v>
      </c>
      <c r="I2229">
        <v>3326</v>
      </c>
      <c r="J2229">
        <v>3326</v>
      </c>
      <c r="K2229">
        <v>1526</v>
      </c>
      <c r="L2229">
        <v>1027216</v>
      </c>
      <c r="M2229">
        <f t="shared" si="34"/>
        <v>3326</v>
      </c>
    </row>
    <row r="2230" spans="8:13" x14ac:dyDescent="0.3">
      <c r="H2230" t="s">
        <v>3549</v>
      </c>
      <c r="I2230">
        <v>9825</v>
      </c>
      <c r="J2230">
        <v>9825</v>
      </c>
      <c r="K2230">
        <v>2841</v>
      </c>
      <c r="L2230">
        <v>1807667</v>
      </c>
      <c r="M2230">
        <f t="shared" si="34"/>
        <v>9825</v>
      </c>
    </row>
    <row r="2231" spans="8:13" x14ac:dyDescent="0.3">
      <c r="H2231" t="s">
        <v>1250</v>
      </c>
      <c r="I2231">
        <v>3591</v>
      </c>
      <c r="J2231">
        <v>3591</v>
      </c>
      <c r="K2231">
        <v>541</v>
      </c>
      <c r="L2231">
        <v>502866</v>
      </c>
      <c r="M2231">
        <f t="shared" si="34"/>
        <v>3591</v>
      </c>
    </row>
    <row r="2232" spans="8:13" x14ac:dyDescent="0.3">
      <c r="H2232" t="s">
        <v>2858</v>
      </c>
      <c r="I2232">
        <v>8697</v>
      </c>
      <c r="J2232">
        <v>8697</v>
      </c>
      <c r="K2232">
        <v>2150</v>
      </c>
      <c r="L2232">
        <v>1419770</v>
      </c>
      <c r="M2232">
        <f t="shared" si="34"/>
        <v>8697</v>
      </c>
    </row>
    <row r="2233" spans="8:13" x14ac:dyDescent="0.3">
      <c r="H2233" t="s">
        <v>1393</v>
      </c>
      <c r="I2233">
        <v>3600</v>
      </c>
      <c r="J2233">
        <v>3600</v>
      </c>
      <c r="K2233">
        <v>684</v>
      </c>
      <c r="L2233">
        <v>514492</v>
      </c>
      <c r="M2233">
        <f t="shared" si="34"/>
        <v>3600</v>
      </c>
    </row>
    <row r="2234" spans="8:13" x14ac:dyDescent="0.3">
      <c r="H2234" t="s">
        <v>1394</v>
      </c>
      <c r="I2234">
        <v>3604</v>
      </c>
      <c r="J2234">
        <v>3604</v>
      </c>
      <c r="K2234">
        <v>685</v>
      </c>
      <c r="L2234">
        <v>514492</v>
      </c>
      <c r="M2234">
        <f t="shared" si="34"/>
        <v>3604</v>
      </c>
    </row>
    <row r="2235" spans="8:13" x14ac:dyDescent="0.3">
      <c r="H2235" t="s">
        <v>1395</v>
      </c>
      <c r="I2235">
        <v>3651</v>
      </c>
      <c r="J2235">
        <v>3651</v>
      </c>
      <c r="K2235">
        <v>686</v>
      </c>
      <c r="L2235">
        <v>514492</v>
      </c>
      <c r="M2235">
        <f t="shared" si="34"/>
        <v>3651</v>
      </c>
    </row>
    <row r="2236" spans="8:13" x14ac:dyDescent="0.3">
      <c r="H2236" t="s">
        <v>894</v>
      </c>
      <c r="I2236">
        <v>7836</v>
      </c>
      <c r="J2236">
        <v>7836</v>
      </c>
      <c r="K2236">
        <v>185</v>
      </c>
      <c r="L2236">
        <v>218661</v>
      </c>
      <c r="M2236">
        <f t="shared" si="34"/>
        <v>7836</v>
      </c>
    </row>
    <row r="2237" spans="8:13" x14ac:dyDescent="0.3">
      <c r="H2237" t="s">
        <v>1396</v>
      </c>
      <c r="I2237">
        <v>3661</v>
      </c>
      <c r="J2237">
        <v>3661</v>
      </c>
      <c r="K2237">
        <v>687</v>
      </c>
      <c r="L2237">
        <v>514492</v>
      </c>
      <c r="M2237">
        <f t="shared" si="34"/>
        <v>3661</v>
      </c>
    </row>
    <row r="2238" spans="8:13" x14ac:dyDescent="0.3">
      <c r="H2238" t="s">
        <v>1397</v>
      </c>
      <c r="I2238">
        <v>3603</v>
      </c>
      <c r="J2238">
        <v>3603</v>
      </c>
      <c r="K2238">
        <v>688</v>
      </c>
      <c r="L2238">
        <v>514492</v>
      </c>
      <c r="M2238">
        <f t="shared" si="34"/>
        <v>3603</v>
      </c>
    </row>
    <row r="2239" spans="8:13" x14ac:dyDescent="0.3">
      <c r="H2239" t="s">
        <v>1398</v>
      </c>
      <c r="I2239">
        <v>3662</v>
      </c>
      <c r="J2239">
        <v>3662</v>
      </c>
      <c r="K2239">
        <v>689</v>
      </c>
      <c r="L2239">
        <v>514492</v>
      </c>
      <c r="M2239">
        <f t="shared" si="34"/>
        <v>3662</v>
      </c>
    </row>
    <row r="2240" spans="8:13" x14ac:dyDescent="0.3">
      <c r="H2240" t="s">
        <v>1399</v>
      </c>
      <c r="I2240">
        <v>3625</v>
      </c>
      <c r="J2240">
        <v>3625</v>
      </c>
      <c r="K2240">
        <v>690</v>
      </c>
      <c r="L2240">
        <v>514492</v>
      </c>
      <c r="M2240">
        <f t="shared" si="34"/>
        <v>3625</v>
      </c>
    </row>
    <row r="2241" spans="8:13" x14ac:dyDescent="0.3">
      <c r="H2241" t="s">
        <v>1400</v>
      </c>
      <c r="I2241">
        <v>3621</v>
      </c>
      <c r="J2241">
        <v>3621</v>
      </c>
      <c r="K2241">
        <v>691</v>
      </c>
      <c r="L2241">
        <v>514492</v>
      </c>
      <c r="M2241">
        <f t="shared" si="34"/>
        <v>3621</v>
      </c>
    </row>
    <row r="2242" spans="8:13" x14ac:dyDescent="0.3">
      <c r="H2242" t="s">
        <v>4033</v>
      </c>
      <c r="I2242">
        <v>8998</v>
      </c>
      <c r="J2242">
        <v>8998</v>
      </c>
      <c r="K2242">
        <v>3325</v>
      </c>
      <c r="L2242">
        <v>2018953</v>
      </c>
      <c r="M2242">
        <f t="shared" ref="M2242:M2305" si="35">IF(J2242-I2242&lt;&gt;0,"kérem megadni!",I2242)</f>
        <v>8998</v>
      </c>
    </row>
    <row r="2243" spans="8:13" x14ac:dyDescent="0.3">
      <c r="H2243" t="s">
        <v>3374</v>
      </c>
      <c r="I2243">
        <v>7143</v>
      </c>
      <c r="J2243">
        <v>7143</v>
      </c>
      <c r="K2243">
        <v>2666</v>
      </c>
      <c r="L2243">
        <v>1705661</v>
      </c>
      <c r="M2243">
        <f t="shared" si="35"/>
        <v>7143</v>
      </c>
    </row>
    <row r="2244" spans="8:13" x14ac:dyDescent="0.3">
      <c r="H2244" t="s">
        <v>3792</v>
      </c>
      <c r="I2244">
        <v>8292</v>
      </c>
      <c r="J2244">
        <v>8292</v>
      </c>
      <c r="K2244">
        <v>3084</v>
      </c>
      <c r="L2244">
        <v>1928112</v>
      </c>
      <c r="M2244">
        <f t="shared" si="35"/>
        <v>8292</v>
      </c>
    </row>
    <row r="2245" spans="8:13" x14ac:dyDescent="0.3">
      <c r="H2245" t="s">
        <v>3373</v>
      </c>
      <c r="I2245">
        <v>7086</v>
      </c>
      <c r="J2245">
        <v>7086</v>
      </c>
      <c r="K2245">
        <v>2665</v>
      </c>
      <c r="L2245">
        <v>1708961</v>
      </c>
      <c r="M2245">
        <f t="shared" si="35"/>
        <v>7086</v>
      </c>
    </row>
    <row r="2246" spans="8:13" x14ac:dyDescent="0.3">
      <c r="H2246" t="s">
        <v>3253</v>
      </c>
      <c r="I2246">
        <v>5451</v>
      </c>
      <c r="J2246">
        <v>5451</v>
      </c>
      <c r="K2246">
        <v>2545</v>
      </c>
      <c r="L2246">
        <v>1628006</v>
      </c>
      <c r="M2246">
        <f t="shared" si="35"/>
        <v>5451</v>
      </c>
    </row>
    <row r="2247" spans="8:13" x14ac:dyDescent="0.3">
      <c r="H2247" t="s">
        <v>3116</v>
      </c>
      <c r="I2247">
        <v>4755</v>
      </c>
      <c r="J2247">
        <v>4755</v>
      </c>
      <c r="K2247">
        <v>2408</v>
      </c>
      <c r="L2247">
        <v>1531769</v>
      </c>
      <c r="M2247">
        <f t="shared" si="35"/>
        <v>4755</v>
      </c>
    </row>
    <row r="2248" spans="8:13" x14ac:dyDescent="0.3">
      <c r="H2248" t="s">
        <v>3550</v>
      </c>
      <c r="I2248">
        <v>9621</v>
      </c>
      <c r="J2248">
        <v>9621</v>
      </c>
      <c r="K2248">
        <v>2842</v>
      </c>
      <c r="L2248">
        <v>1812043</v>
      </c>
      <c r="M2248">
        <f t="shared" si="35"/>
        <v>9621</v>
      </c>
    </row>
    <row r="2249" spans="8:13" x14ac:dyDescent="0.3">
      <c r="H2249" t="s">
        <v>3117</v>
      </c>
      <c r="I2249">
        <v>4373</v>
      </c>
      <c r="J2249">
        <v>4373</v>
      </c>
      <c r="K2249">
        <v>2409</v>
      </c>
      <c r="L2249">
        <v>1526550</v>
      </c>
      <c r="M2249">
        <f t="shared" si="35"/>
        <v>4373</v>
      </c>
    </row>
    <row r="2250" spans="8:13" x14ac:dyDescent="0.3">
      <c r="H2250" t="s">
        <v>1988</v>
      </c>
      <c r="I2250">
        <v>9339</v>
      </c>
      <c r="J2250">
        <v>9339</v>
      </c>
      <c r="K2250">
        <v>1280</v>
      </c>
      <c r="L2250">
        <v>828334</v>
      </c>
      <c r="M2250">
        <f t="shared" si="35"/>
        <v>9339</v>
      </c>
    </row>
    <row r="2251" spans="8:13" x14ac:dyDescent="0.3">
      <c r="H2251" t="s">
        <v>3115</v>
      </c>
      <c r="I2251">
        <v>4336</v>
      </c>
      <c r="J2251">
        <v>4336</v>
      </c>
      <c r="K2251">
        <v>2407</v>
      </c>
      <c r="L2251">
        <v>1509025</v>
      </c>
      <c r="M2251">
        <f t="shared" si="35"/>
        <v>4336</v>
      </c>
    </row>
    <row r="2252" spans="8:13" x14ac:dyDescent="0.3">
      <c r="H2252" t="s">
        <v>2608</v>
      </c>
      <c r="I2252">
        <v>2162</v>
      </c>
      <c r="J2252">
        <v>2162</v>
      </c>
      <c r="K2252">
        <v>1900</v>
      </c>
      <c r="L2252">
        <v>1308545</v>
      </c>
      <c r="M2252">
        <f t="shared" si="35"/>
        <v>2162</v>
      </c>
    </row>
    <row r="2253" spans="8:13" x14ac:dyDescent="0.3">
      <c r="H2253" t="s">
        <v>1064</v>
      </c>
      <c r="I2253">
        <v>6311</v>
      </c>
      <c r="J2253">
        <v>6311</v>
      </c>
      <c r="K2253">
        <v>355</v>
      </c>
      <c r="L2253">
        <v>308679</v>
      </c>
      <c r="M2253">
        <f t="shared" si="35"/>
        <v>6311</v>
      </c>
    </row>
    <row r="2254" spans="8:13" x14ac:dyDescent="0.3">
      <c r="H2254" t="s">
        <v>2859</v>
      </c>
      <c r="I2254">
        <v>8854</v>
      </c>
      <c r="J2254">
        <v>8854</v>
      </c>
      <c r="K2254">
        <v>2151</v>
      </c>
      <c r="L2254">
        <v>1407056</v>
      </c>
      <c r="M2254">
        <f t="shared" si="35"/>
        <v>8854</v>
      </c>
    </row>
    <row r="2255" spans="8:13" x14ac:dyDescent="0.3">
      <c r="H2255" t="s">
        <v>2457</v>
      </c>
      <c r="I2255">
        <v>2671</v>
      </c>
      <c r="J2255">
        <v>2671</v>
      </c>
      <c r="K2255">
        <v>1749</v>
      </c>
      <c r="L2255">
        <v>1203249</v>
      </c>
      <c r="M2255">
        <f t="shared" si="35"/>
        <v>2671</v>
      </c>
    </row>
    <row r="2256" spans="8:13" x14ac:dyDescent="0.3">
      <c r="H2256" t="s">
        <v>3546</v>
      </c>
      <c r="I2256">
        <v>9933</v>
      </c>
      <c r="J2256">
        <v>9933</v>
      </c>
      <c r="K2256">
        <v>2838</v>
      </c>
      <c r="L2256">
        <v>1813453</v>
      </c>
      <c r="M2256">
        <f t="shared" si="35"/>
        <v>9933</v>
      </c>
    </row>
    <row r="2257" spans="8:13" x14ac:dyDescent="0.3">
      <c r="H2257" t="s">
        <v>3547</v>
      </c>
      <c r="I2257">
        <v>9941</v>
      </c>
      <c r="J2257">
        <v>9941</v>
      </c>
      <c r="K2257">
        <v>2839</v>
      </c>
      <c r="L2257">
        <v>1810630</v>
      </c>
      <c r="M2257">
        <f t="shared" si="35"/>
        <v>9941</v>
      </c>
    </row>
    <row r="2258" spans="8:13" x14ac:dyDescent="0.3">
      <c r="H2258" t="s">
        <v>2609</v>
      </c>
      <c r="I2258">
        <v>2377</v>
      </c>
      <c r="J2258">
        <v>2377</v>
      </c>
      <c r="K2258">
        <v>1901</v>
      </c>
      <c r="L2258">
        <v>1305281</v>
      </c>
      <c r="M2258">
        <f t="shared" si="35"/>
        <v>2377</v>
      </c>
    </row>
    <row r="2259" spans="8:13" x14ac:dyDescent="0.3">
      <c r="H2259" t="s">
        <v>3254</v>
      </c>
      <c r="I2259">
        <v>5222</v>
      </c>
      <c r="J2259">
        <v>5222</v>
      </c>
      <c r="K2259">
        <v>2546</v>
      </c>
      <c r="L2259">
        <v>1629382</v>
      </c>
      <c r="M2259">
        <f t="shared" si="35"/>
        <v>5222</v>
      </c>
    </row>
    <row r="2260" spans="8:13" x14ac:dyDescent="0.3">
      <c r="H2260" t="s">
        <v>1219</v>
      </c>
      <c r="I2260">
        <v>5556</v>
      </c>
      <c r="J2260">
        <v>5556</v>
      </c>
      <c r="K2260">
        <v>510</v>
      </c>
      <c r="L2260">
        <v>427438</v>
      </c>
      <c r="M2260">
        <f t="shared" si="35"/>
        <v>5556</v>
      </c>
    </row>
    <row r="2261" spans="8:13" x14ac:dyDescent="0.3">
      <c r="H2261" t="s">
        <v>2857</v>
      </c>
      <c r="I2261">
        <v>7444</v>
      </c>
      <c r="J2261">
        <v>7444</v>
      </c>
      <c r="K2261">
        <v>2149</v>
      </c>
      <c r="L2261">
        <v>1414012</v>
      </c>
      <c r="M2261">
        <f t="shared" si="35"/>
        <v>7444</v>
      </c>
    </row>
    <row r="2262" spans="8:13" x14ac:dyDescent="0.3">
      <c r="H2262" t="s">
        <v>3793</v>
      </c>
      <c r="I2262">
        <v>8242</v>
      </c>
      <c r="J2262">
        <v>8242</v>
      </c>
      <c r="K2262">
        <v>3085</v>
      </c>
      <c r="L2262">
        <v>1910092</v>
      </c>
      <c r="M2262">
        <f t="shared" si="35"/>
        <v>8242</v>
      </c>
    </row>
    <row r="2263" spans="8:13" x14ac:dyDescent="0.3">
      <c r="H2263" t="s">
        <v>2458</v>
      </c>
      <c r="I2263">
        <v>2610</v>
      </c>
      <c r="J2263">
        <v>2610</v>
      </c>
      <c r="K2263">
        <v>1750</v>
      </c>
      <c r="L2263">
        <v>1219318</v>
      </c>
      <c r="M2263">
        <f t="shared" si="35"/>
        <v>2610</v>
      </c>
    </row>
    <row r="2264" spans="8:13" x14ac:dyDescent="0.3">
      <c r="H2264" t="s">
        <v>3791</v>
      </c>
      <c r="I2264">
        <v>8161</v>
      </c>
      <c r="J2264">
        <v>8161</v>
      </c>
      <c r="K2264">
        <v>3083</v>
      </c>
      <c r="L2264">
        <v>1924068</v>
      </c>
      <c r="M2264">
        <f t="shared" si="35"/>
        <v>8161</v>
      </c>
    </row>
    <row r="2265" spans="8:13" x14ac:dyDescent="0.3">
      <c r="H2265" t="s">
        <v>3794</v>
      </c>
      <c r="I2265">
        <v>8191</v>
      </c>
      <c r="J2265">
        <v>8191</v>
      </c>
      <c r="K2265">
        <v>3086</v>
      </c>
      <c r="L2265">
        <v>1925450</v>
      </c>
      <c r="M2265">
        <f t="shared" si="35"/>
        <v>8191</v>
      </c>
    </row>
    <row r="2266" spans="8:13" x14ac:dyDescent="0.3">
      <c r="H2266" t="s">
        <v>1835</v>
      </c>
      <c r="I2266">
        <v>9153</v>
      </c>
      <c r="J2266">
        <v>9153</v>
      </c>
      <c r="K2266">
        <v>1126</v>
      </c>
      <c r="L2266">
        <v>802635</v>
      </c>
      <c r="M2266">
        <f t="shared" si="35"/>
        <v>9153</v>
      </c>
    </row>
    <row r="2267" spans="8:13" x14ac:dyDescent="0.3">
      <c r="H2267" t="s">
        <v>1681</v>
      </c>
      <c r="I2267">
        <v>6784</v>
      </c>
      <c r="J2267">
        <v>6784</v>
      </c>
      <c r="K2267">
        <v>972</v>
      </c>
      <c r="L2267">
        <v>631079</v>
      </c>
      <c r="M2267">
        <f t="shared" si="35"/>
        <v>6784</v>
      </c>
    </row>
    <row r="2268" spans="8:13" x14ac:dyDescent="0.3">
      <c r="H2268" t="s">
        <v>2860</v>
      </c>
      <c r="I2268">
        <v>7511</v>
      </c>
      <c r="J2268">
        <v>7511</v>
      </c>
      <c r="K2268">
        <v>2152</v>
      </c>
      <c r="L2268">
        <v>1432115</v>
      </c>
      <c r="M2268">
        <f t="shared" si="35"/>
        <v>7511</v>
      </c>
    </row>
    <row r="2269" spans="8:13" x14ac:dyDescent="0.3">
      <c r="H2269" t="s">
        <v>1417</v>
      </c>
      <c r="I2269">
        <v>3964</v>
      </c>
      <c r="J2269">
        <v>3964</v>
      </c>
      <c r="K2269">
        <v>708</v>
      </c>
      <c r="L2269">
        <v>515893</v>
      </c>
      <c r="M2269">
        <f t="shared" si="35"/>
        <v>3964</v>
      </c>
    </row>
    <row r="2270" spans="8:13" x14ac:dyDescent="0.3">
      <c r="H2270" t="s">
        <v>4034</v>
      </c>
      <c r="I2270">
        <v>8761</v>
      </c>
      <c r="J2270">
        <v>8761</v>
      </c>
      <c r="K2270">
        <v>3326</v>
      </c>
      <c r="L2270">
        <v>2031741</v>
      </c>
      <c r="M2270">
        <f t="shared" si="35"/>
        <v>8761</v>
      </c>
    </row>
    <row r="2271" spans="8:13" x14ac:dyDescent="0.3">
      <c r="H2271" t="s">
        <v>3551</v>
      </c>
      <c r="I2271">
        <v>9823</v>
      </c>
      <c r="J2271">
        <v>9823</v>
      </c>
      <c r="K2271">
        <v>2843</v>
      </c>
      <c r="L2271">
        <v>1807162</v>
      </c>
      <c r="M2271">
        <f t="shared" si="35"/>
        <v>9823</v>
      </c>
    </row>
    <row r="2272" spans="8:13" x14ac:dyDescent="0.3">
      <c r="H2272" t="s">
        <v>4035</v>
      </c>
      <c r="I2272">
        <v>8935</v>
      </c>
      <c r="J2272">
        <v>8935</v>
      </c>
      <c r="K2272">
        <v>3327</v>
      </c>
      <c r="L2272">
        <v>2024776</v>
      </c>
      <c r="M2272">
        <f t="shared" si="35"/>
        <v>8935</v>
      </c>
    </row>
    <row r="2273" spans="8:13" x14ac:dyDescent="0.3">
      <c r="H2273" t="s">
        <v>1105</v>
      </c>
      <c r="I2273">
        <v>6075</v>
      </c>
      <c r="J2273">
        <v>6075</v>
      </c>
      <c r="K2273">
        <v>396</v>
      </c>
      <c r="L2273">
        <v>318670</v>
      </c>
      <c r="M2273">
        <f t="shared" si="35"/>
        <v>6075</v>
      </c>
    </row>
    <row r="2274" spans="8:13" x14ac:dyDescent="0.3">
      <c r="H2274" t="s">
        <v>4036</v>
      </c>
      <c r="I2274">
        <v>8956</v>
      </c>
      <c r="J2274">
        <v>8956</v>
      </c>
      <c r="K2274">
        <v>3328</v>
      </c>
      <c r="L2274">
        <v>2029160</v>
      </c>
      <c r="M2274">
        <f t="shared" si="35"/>
        <v>8956</v>
      </c>
    </row>
    <row r="2275" spans="8:13" x14ac:dyDescent="0.3">
      <c r="H2275" t="s">
        <v>4037</v>
      </c>
      <c r="I2275">
        <v>8799</v>
      </c>
      <c r="J2275">
        <v>8799</v>
      </c>
      <c r="K2275">
        <v>3329</v>
      </c>
      <c r="L2275">
        <v>2024271</v>
      </c>
      <c r="M2275">
        <f t="shared" si="35"/>
        <v>8799</v>
      </c>
    </row>
    <row r="2276" spans="8:13" x14ac:dyDescent="0.3">
      <c r="H2276" t="s">
        <v>1795</v>
      </c>
      <c r="I2276">
        <v>8095</v>
      </c>
      <c r="J2276">
        <v>8095</v>
      </c>
      <c r="K2276">
        <v>1086</v>
      </c>
      <c r="L2276">
        <v>725751</v>
      </c>
      <c r="M2276">
        <f t="shared" si="35"/>
        <v>8095</v>
      </c>
    </row>
    <row r="2277" spans="8:13" x14ac:dyDescent="0.3">
      <c r="H2277" t="s">
        <v>3375</v>
      </c>
      <c r="I2277">
        <v>7030</v>
      </c>
      <c r="J2277">
        <v>7030</v>
      </c>
      <c r="K2277">
        <v>2667</v>
      </c>
      <c r="L2277">
        <v>1704862</v>
      </c>
      <c r="M2277">
        <f t="shared" si="35"/>
        <v>7030</v>
      </c>
    </row>
    <row r="2278" spans="8:13" x14ac:dyDescent="0.3">
      <c r="H2278" t="s">
        <v>3376</v>
      </c>
      <c r="I2278">
        <v>7027</v>
      </c>
      <c r="J2278">
        <v>7027</v>
      </c>
      <c r="K2278">
        <v>2668</v>
      </c>
      <c r="L2278">
        <v>1704862</v>
      </c>
      <c r="M2278">
        <f t="shared" si="35"/>
        <v>7027</v>
      </c>
    </row>
    <row r="2279" spans="8:13" x14ac:dyDescent="0.3">
      <c r="H2279" t="s">
        <v>947</v>
      </c>
      <c r="I2279">
        <v>7370</v>
      </c>
      <c r="J2279">
        <v>7370</v>
      </c>
      <c r="K2279">
        <v>238</v>
      </c>
      <c r="L2279">
        <v>223764</v>
      </c>
      <c r="M2279">
        <f t="shared" si="35"/>
        <v>7370</v>
      </c>
    </row>
    <row r="2280" spans="8:13" x14ac:dyDescent="0.3">
      <c r="H2280" t="s">
        <v>3377</v>
      </c>
      <c r="I2280">
        <v>7042</v>
      </c>
      <c r="J2280">
        <v>7042</v>
      </c>
      <c r="K2280">
        <v>2669</v>
      </c>
      <c r="L2280">
        <v>1709371</v>
      </c>
      <c r="M2280">
        <f t="shared" si="35"/>
        <v>7042</v>
      </c>
    </row>
    <row r="2281" spans="8:13" x14ac:dyDescent="0.3">
      <c r="H2281" t="s">
        <v>4038</v>
      </c>
      <c r="I2281">
        <v>8990</v>
      </c>
      <c r="J2281">
        <v>8990</v>
      </c>
      <c r="K2281">
        <v>3330</v>
      </c>
      <c r="L2281">
        <v>2014720</v>
      </c>
      <c r="M2281">
        <f t="shared" si="35"/>
        <v>8990</v>
      </c>
    </row>
    <row r="2282" spans="8:13" x14ac:dyDescent="0.3">
      <c r="H2282" t="s">
        <v>1708</v>
      </c>
      <c r="I2282">
        <v>2407</v>
      </c>
      <c r="J2282">
        <v>2407</v>
      </c>
      <c r="K2282">
        <v>999</v>
      </c>
      <c r="L2282">
        <v>703115</v>
      </c>
      <c r="M2282">
        <f t="shared" si="35"/>
        <v>2407</v>
      </c>
    </row>
    <row r="2283" spans="8:13" x14ac:dyDescent="0.3">
      <c r="H2283" t="s">
        <v>1369</v>
      </c>
      <c r="I2283">
        <v>3994</v>
      </c>
      <c r="J2283">
        <v>3994</v>
      </c>
      <c r="K2283">
        <v>660</v>
      </c>
      <c r="L2283">
        <v>512362</v>
      </c>
      <c r="M2283">
        <f t="shared" si="35"/>
        <v>3994</v>
      </c>
    </row>
    <row r="2284" spans="8:13" x14ac:dyDescent="0.3">
      <c r="H2284" t="s">
        <v>1939</v>
      </c>
      <c r="I2284">
        <v>9345</v>
      </c>
      <c r="J2284">
        <v>9345</v>
      </c>
      <c r="K2284">
        <v>1231</v>
      </c>
      <c r="L2284">
        <v>819637</v>
      </c>
      <c r="M2284">
        <f t="shared" si="35"/>
        <v>9345</v>
      </c>
    </row>
    <row r="2285" spans="8:13" x14ac:dyDescent="0.3">
      <c r="H2285" t="s">
        <v>789</v>
      </c>
      <c r="I2285">
        <v>7771</v>
      </c>
      <c r="J2285">
        <v>7771</v>
      </c>
      <c r="K2285">
        <v>80</v>
      </c>
      <c r="L2285">
        <v>207153</v>
      </c>
      <c r="M2285">
        <f t="shared" si="35"/>
        <v>7771</v>
      </c>
    </row>
    <row r="2286" spans="8:13" x14ac:dyDescent="0.3">
      <c r="H2286" t="s">
        <v>2861</v>
      </c>
      <c r="I2286">
        <v>7561</v>
      </c>
      <c r="J2286">
        <v>7561</v>
      </c>
      <c r="K2286">
        <v>2153</v>
      </c>
      <c r="L2286">
        <v>1434041</v>
      </c>
      <c r="M2286">
        <f t="shared" si="35"/>
        <v>7561</v>
      </c>
    </row>
    <row r="2287" spans="8:13" x14ac:dyDescent="0.3">
      <c r="H2287" t="s">
        <v>1043</v>
      </c>
      <c r="I2287">
        <v>6112</v>
      </c>
      <c r="J2287">
        <v>6112</v>
      </c>
      <c r="K2287">
        <v>334</v>
      </c>
      <c r="L2287">
        <v>302705</v>
      </c>
      <c r="M2287">
        <f t="shared" si="35"/>
        <v>6112</v>
      </c>
    </row>
    <row r="2288" spans="8:13" x14ac:dyDescent="0.3">
      <c r="H2288" t="s">
        <v>2235</v>
      </c>
      <c r="I2288">
        <v>3261</v>
      </c>
      <c r="J2288">
        <v>3261</v>
      </c>
      <c r="K2288">
        <v>1527</v>
      </c>
      <c r="L2288">
        <v>1034324</v>
      </c>
      <c r="M2288">
        <f t="shared" si="35"/>
        <v>3261</v>
      </c>
    </row>
    <row r="2289" spans="8:13" x14ac:dyDescent="0.3">
      <c r="H2289" t="s">
        <v>816</v>
      </c>
      <c r="I2289">
        <v>7727</v>
      </c>
      <c r="J2289">
        <v>7727</v>
      </c>
      <c r="K2289">
        <v>107</v>
      </c>
      <c r="L2289">
        <v>210135</v>
      </c>
      <c r="M2289">
        <f t="shared" si="35"/>
        <v>7727</v>
      </c>
    </row>
    <row r="2290" spans="8:13" x14ac:dyDescent="0.3">
      <c r="H2290" t="s">
        <v>2459</v>
      </c>
      <c r="I2290">
        <v>3042</v>
      </c>
      <c r="J2290">
        <v>3042</v>
      </c>
      <c r="K2290">
        <v>1751</v>
      </c>
      <c r="L2290">
        <v>1205883</v>
      </c>
      <c r="M2290">
        <f t="shared" si="35"/>
        <v>3042</v>
      </c>
    </row>
    <row r="2291" spans="8:13" x14ac:dyDescent="0.3">
      <c r="H2291" t="s">
        <v>3795</v>
      </c>
      <c r="I2291">
        <v>8229</v>
      </c>
      <c r="J2291">
        <v>8229</v>
      </c>
      <c r="K2291">
        <v>3087</v>
      </c>
      <c r="L2291">
        <v>1917011</v>
      </c>
      <c r="M2291">
        <f t="shared" si="35"/>
        <v>8229</v>
      </c>
    </row>
    <row r="2292" spans="8:13" x14ac:dyDescent="0.3">
      <c r="H2292" t="s">
        <v>1370</v>
      </c>
      <c r="I2292">
        <v>3821</v>
      </c>
      <c r="J2292">
        <v>3821</v>
      </c>
      <c r="K2292">
        <v>661</v>
      </c>
      <c r="L2292">
        <v>512371</v>
      </c>
      <c r="M2292">
        <f t="shared" si="35"/>
        <v>3821</v>
      </c>
    </row>
    <row r="2293" spans="8:13" x14ac:dyDescent="0.3">
      <c r="H2293" t="s">
        <v>2862</v>
      </c>
      <c r="I2293">
        <v>8698</v>
      </c>
      <c r="J2293">
        <v>8698</v>
      </c>
      <c r="K2293">
        <v>2154</v>
      </c>
      <c r="L2293">
        <v>1426392</v>
      </c>
      <c r="M2293">
        <f t="shared" si="35"/>
        <v>8698</v>
      </c>
    </row>
    <row r="2294" spans="8:13" x14ac:dyDescent="0.3">
      <c r="H2294" t="s">
        <v>2610</v>
      </c>
      <c r="I2294">
        <v>2214</v>
      </c>
      <c r="J2294">
        <v>2214</v>
      </c>
      <c r="K2294">
        <v>1902</v>
      </c>
      <c r="L2294">
        <v>1322248</v>
      </c>
      <c r="M2294">
        <f t="shared" si="35"/>
        <v>2214</v>
      </c>
    </row>
    <row r="2295" spans="8:13" x14ac:dyDescent="0.3">
      <c r="H2295" t="s">
        <v>3552</v>
      </c>
      <c r="I2295">
        <v>9937</v>
      </c>
      <c r="J2295">
        <v>9937</v>
      </c>
      <c r="K2295">
        <v>2844</v>
      </c>
      <c r="L2295">
        <v>1823108</v>
      </c>
      <c r="M2295">
        <f t="shared" si="35"/>
        <v>9937</v>
      </c>
    </row>
    <row r="2296" spans="8:13" x14ac:dyDescent="0.3">
      <c r="H2296" t="s">
        <v>1964</v>
      </c>
      <c r="I2296">
        <v>9090</v>
      </c>
      <c r="J2296">
        <v>9090</v>
      </c>
      <c r="K2296">
        <v>1256</v>
      </c>
      <c r="L2296">
        <v>824305</v>
      </c>
      <c r="M2296">
        <f t="shared" si="35"/>
        <v>9090</v>
      </c>
    </row>
    <row r="2297" spans="8:13" x14ac:dyDescent="0.3">
      <c r="H2297" t="s">
        <v>1507</v>
      </c>
      <c r="I2297">
        <v>3898</v>
      </c>
      <c r="J2297">
        <v>3898</v>
      </c>
      <c r="K2297">
        <v>798</v>
      </c>
      <c r="L2297">
        <v>524730</v>
      </c>
      <c r="M2297">
        <f t="shared" si="35"/>
        <v>3898</v>
      </c>
    </row>
    <row r="2298" spans="8:13" x14ac:dyDescent="0.3">
      <c r="H2298" t="s">
        <v>3118</v>
      </c>
      <c r="I2298">
        <v>4913</v>
      </c>
      <c r="J2298">
        <v>4913</v>
      </c>
      <c r="K2298">
        <v>2410</v>
      </c>
      <c r="L2298">
        <v>1529559</v>
      </c>
      <c r="M2298">
        <f t="shared" si="35"/>
        <v>4913</v>
      </c>
    </row>
    <row r="2299" spans="8:13" x14ac:dyDescent="0.3">
      <c r="H2299" t="s">
        <v>3119</v>
      </c>
      <c r="I2299">
        <v>4631</v>
      </c>
      <c r="J2299">
        <v>4631</v>
      </c>
      <c r="K2299">
        <v>2411</v>
      </c>
      <c r="L2299">
        <v>1527748</v>
      </c>
      <c r="M2299">
        <f t="shared" si="35"/>
        <v>4631</v>
      </c>
    </row>
    <row r="2300" spans="8:13" x14ac:dyDescent="0.3">
      <c r="H2300" t="s">
        <v>3796</v>
      </c>
      <c r="I2300">
        <v>8500</v>
      </c>
      <c r="J2300">
        <v>8500</v>
      </c>
      <c r="K2300">
        <v>3088</v>
      </c>
      <c r="L2300">
        <v>1931945</v>
      </c>
      <c r="M2300">
        <f t="shared" si="35"/>
        <v>8500</v>
      </c>
    </row>
    <row r="2301" spans="8:13" x14ac:dyDescent="0.3">
      <c r="H2301" t="s">
        <v>3797</v>
      </c>
      <c r="I2301">
        <v>8511</v>
      </c>
      <c r="J2301">
        <v>8511</v>
      </c>
      <c r="K2301">
        <v>3089</v>
      </c>
      <c r="L2301">
        <v>1931945</v>
      </c>
      <c r="M2301">
        <f t="shared" si="35"/>
        <v>8511</v>
      </c>
    </row>
    <row r="2302" spans="8:13" x14ac:dyDescent="0.3">
      <c r="H2302" t="s">
        <v>3798</v>
      </c>
      <c r="I2302">
        <v>8591</v>
      </c>
      <c r="J2302">
        <v>8591</v>
      </c>
      <c r="K2302">
        <v>3090</v>
      </c>
      <c r="L2302">
        <v>1931945</v>
      </c>
      <c r="M2302">
        <f t="shared" si="35"/>
        <v>8591</v>
      </c>
    </row>
    <row r="2303" spans="8:13" x14ac:dyDescent="0.3">
      <c r="H2303" t="s">
        <v>3799</v>
      </c>
      <c r="I2303">
        <v>8598</v>
      </c>
      <c r="J2303">
        <v>8598</v>
      </c>
      <c r="K2303">
        <v>3091</v>
      </c>
      <c r="L2303">
        <v>1931945</v>
      </c>
      <c r="M2303">
        <f t="shared" si="35"/>
        <v>8598</v>
      </c>
    </row>
    <row r="2304" spans="8:13" x14ac:dyDescent="0.3">
      <c r="H2304" t="s">
        <v>3800</v>
      </c>
      <c r="I2304">
        <v>8593</v>
      </c>
      <c r="J2304">
        <v>8593</v>
      </c>
      <c r="K2304">
        <v>3092</v>
      </c>
      <c r="L2304">
        <v>1919868</v>
      </c>
      <c r="M2304">
        <f t="shared" si="35"/>
        <v>8593</v>
      </c>
    </row>
    <row r="2305" spans="8:13" x14ac:dyDescent="0.3">
      <c r="H2305" t="s">
        <v>3801</v>
      </c>
      <c r="I2305">
        <v>8596</v>
      </c>
      <c r="J2305">
        <v>8596</v>
      </c>
      <c r="K2305">
        <v>3093</v>
      </c>
      <c r="L2305">
        <v>1911855</v>
      </c>
      <c r="M2305">
        <f t="shared" si="35"/>
        <v>8596</v>
      </c>
    </row>
    <row r="2306" spans="8:13" x14ac:dyDescent="0.3">
      <c r="H2306" t="s">
        <v>3802</v>
      </c>
      <c r="I2306">
        <v>8594</v>
      </c>
      <c r="J2306">
        <v>8594</v>
      </c>
      <c r="K2306">
        <v>3094</v>
      </c>
      <c r="L2306">
        <v>1921607</v>
      </c>
      <c r="M2306">
        <f t="shared" ref="M2306:M2369" si="36">IF(J2306-I2306&lt;&gt;0,"kérem megadni!",I2306)</f>
        <v>8594</v>
      </c>
    </row>
    <row r="2307" spans="8:13" x14ac:dyDescent="0.3">
      <c r="H2307" t="s">
        <v>3803</v>
      </c>
      <c r="I2307">
        <v>8556</v>
      </c>
      <c r="J2307">
        <v>8556</v>
      </c>
      <c r="K2307">
        <v>3095</v>
      </c>
      <c r="L2307">
        <v>1931255</v>
      </c>
      <c r="M2307">
        <f t="shared" si="36"/>
        <v>8556</v>
      </c>
    </row>
    <row r="2308" spans="8:13" x14ac:dyDescent="0.3">
      <c r="H2308" t="s">
        <v>3804</v>
      </c>
      <c r="I2308">
        <v>8183</v>
      </c>
      <c r="J2308">
        <v>8183</v>
      </c>
      <c r="K2308">
        <v>3096</v>
      </c>
      <c r="L2308">
        <v>1907348</v>
      </c>
      <c r="M2308">
        <f t="shared" si="36"/>
        <v>8183</v>
      </c>
    </row>
    <row r="2309" spans="8:13" x14ac:dyDescent="0.3">
      <c r="H2309" t="s">
        <v>3553</v>
      </c>
      <c r="I2309">
        <v>9515</v>
      </c>
      <c r="J2309">
        <v>9515</v>
      </c>
      <c r="K2309">
        <v>2845</v>
      </c>
      <c r="L2309">
        <v>1814067</v>
      </c>
      <c r="M2309">
        <f t="shared" si="36"/>
        <v>9515</v>
      </c>
    </row>
    <row r="2310" spans="8:13" x14ac:dyDescent="0.3">
      <c r="H2310" t="s">
        <v>3120</v>
      </c>
      <c r="I2310">
        <v>4338</v>
      </c>
      <c r="J2310">
        <v>4338</v>
      </c>
      <c r="K2310">
        <v>2412</v>
      </c>
      <c r="L2310">
        <v>1532577</v>
      </c>
      <c r="M2310">
        <f t="shared" si="36"/>
        <v>4338</v>
      </c>
    </row>
    <row r="2311" spans="8:13" x14ac:dyDescent="0.3">
      <c r="H2311" t="s">
        <v>786</v>
      </c>
      <c r="I2311">
        <v>7838</v>
      </c>
      <c r="J2311">
        <v>7838</v>
      </c>
      <c r="K2311">
        <v>77</v>
      </c>
      <c r="L2311">
        <v>207010</v>
      </c>
      <c r="M2311">
        <f t="shared" si="36"/>
        <v>7838</v>
      </c>
    </row>
    <row r="2312" spans="8:13" x14ac:dyDescent="0.3">
      <c r="H2312" t="s">
        <v>2236</v>
      </c>
      <c r="I2312">
        <v>3240</v>
      </c>
      <c r="J2312">
        <v>3240</v>
      </c>
      <c r="K2312">
        <v>1528</v>
      </c>
      <c r="L2312">
        <v>1007436</v>
      </c>
      <c r="M2312">
        <f t="shared" si="36"/>
        <v>3240</v>
      </c>
    </row>
    <row r="2313" spans="8:13" x14ac:dyDescent="0.3">
      <c r="H2313" t="s">
        <v>2237</v>
      </c>
      <c r="I2313">
        <v>3244</v>
      </c>
      <c r="J2313">
        <v>3244</v>
      </c>
      <c r="K2313">
        <v>1529</v>
      </c>
      <c r="L2313">
        <v>1007436</v>
      </c>
      <c r="M2313">
        <f t="shared" si="36"/>
        <v>3244</v>
      </c>
    </row>
    <row r="2314" spans="8:13" x14ac:dyDescent="0.3">
      <c r="H2314" t="s">
        <v>2238</v>
      </c>
      <c r="I2314">
        <v>3242</v>
      </c>
      <c r="J2314">
        <v>3242</v>
      </c>
      <c r="K2314">
        <v>1530</v>
      </c>
      <c r="L2314">
        <v>1020215</v>
      </c>
      <c r="M2314">
        <f t="shared" si="36"/>
        <v>3242</v>
      </c>
    </row>
    <row r="2315" spans="8:13" x14ac:dyDescent="0.3">
      <c r="H2315" t="s">
        <v>1531</v>
      </c>
      <c r="I2315">
        <v>3777</v>
      </c>
      <c r="J2315">
        <v>3777</v>
      </c>
      <c r="K2315">
        <v>822</v>
      </c>
      <c r="L2315">
        <v>526745</v>
      </c>
      <c r="M2315">
        <f t="shared" si="36"/>
        <v>3777</v>
      </c>
    </row>
    <row r="2316" spans="8:13" x14ac:dyDescent="0.3">
      <c r="H2316" t="s">
        <v>3378</v>
      </c>
      <c r="I2316">
        <v>7091</v>
      </c>
      <c r="J2316">
        <v>7091</v>
      </c>
      <c r="K2316">
        <v>2670</v>
      </c>
      <c r="L2316">
        <v>1709618</v>
      </c>
      <c r="M2316">
        <f t="shared" si="36"/>
        <v>7091</v>
      </c>
    </row>
    <row r="2317" spans="8:13" x14ac:dyDescent="0.3">
      <c r="H2317" t="s">
        <v>3121</v>
      </c>
      <c r="I2317">
        <v>4475</v>
      </c>
      <c r="J2317">
        <v>4475</v>
      </c>
      <c r="K2317">
        <v>2413</v>
      </c>
      <c r="L2317">
        <v>1531972</v>
      </c>
      <c r="M2317">
        <f t="shared" si="36"/>
        <v>4475</v>
      </c>
    </row>
    <row r="2318" spans="8:13" x14ac:dyDescent="0.3">
      <c r="H2318" t="s">
        <v>2460</v>
      </c>
      <c r="I2318">
        <v>3060</v>
      </c>
      <c r="J2318">
        <v>3060</v>
      </c>
      <c r="K2318">
        <v>1752</v>
      </c>
      <c r="L2318">
        <v>1207409</v>
      </c>
      <c r="M2318">
        <f t="shared" si="36"/>
        <v>3060</v>
      </c>
    </row>
    <row r="2319" spans="8:13" x14ac:dyDescent="0.3">
      <c r="H2319" t="s">
        <v>2461</v>
      </c>
      <c r="I2319">
        <v>3065</v>
      </c>
      <c r="J2319">
        <v>3065</v>
      </c>
      <c r="K2319">
        <v>1753</v>
      </c>
      <c r="L2319">
        <v>1207409</v>
      </c>
      <c r="M2319">
        <f t="shared" si="36"/>
        <v>3065</v>
      </c>
    </row>
    <row r="2320" spans="8:13" x14ac:dyDescent="0.3">
      <c r="H2320" t="s">
        <v>2462</v>
      </c>
      <c r="I2320">
        <v>3082</v>
      </c>
      <c r="J2320">
        <v>3082</v>
      </c>
      <c r="K2320">
        <v>1754</v>
      </c>
      <c r="L2320">
        <v>1207409</v>
      </c>
      <c r="M2320">
        <f t="shared" si="36"/>
        <v>3082</v>
      </c>
    </row>
    <row r="2321" spans="8:13" x14ac:dyDescent="0.3">
      <c r="H2321" t="s">
        <v>1960</v>
      </c>
      <c r="I2321">
        <v>9311</v>
      </c>
      <c r="J2321">
        <v>9311</v>
      </c>
      <c r="K2321">
        <v>1252</v>
      </c>
      <c r="L2321">
        <v>823481</v>
      </c>
      <c r="M2321">
        <f t="shared" si="36"/>
        <v>9311</v>
      </c>
    </row>
    <row r="2322" spans="8:13" x14ac:dyDescent="0.3">
      <c r="H2322" t="s">
        <v>4039</v>
      </c>
      <c r="I2322">
        <v>8825</v>
      </c>
      <c r="J2322">
        <v>8825</v>
      </c>
      <c r="K2322">
        <v>3331</v>
      </c>
      <c r="L2322">
        <v>2029656</v>
      </c>
      <c r="M2322">
        <f t="shared" si="36"/>
        <v>8825</v>
      </c>
    </row>
    <row r="2323" spans="8:13" x14ac:dyDescent="0.3">
      <c r="H2323" t="s">
        <v>2463</v>
      </c>
      <c r="I2323">
        <v>2648</v>
      </c>
      <c r="J2323">
        <v>2648</v>
      </c>
      <c r="K2323">
        <v>1755</v>
      </c>
      <c r="L2323">
        <v>1207199</v>
      </c>
      <c r="M2323">
        <f t="shared" si="36"/>
        <v>2648</v>
      </c>
    </row>
    <row r="2324" spans="8:13" x14ac:dyDescent="0.3">
      <c r="H2324" t="s">
        <v>2863</v>
      </c>
      <c r="I2324">
        <v>7463</v>
      </c>
      <c r="J2324">
        <v>7463</v>
      </c>
      <c r="K2324">
        <v>2155</v>
      </c>
      <c r="L2324">
        <v>1406141</v>
      </c>
      <c r="M2324">
        <f t="shared" si="36"/>
        <v>7463</v>
      </c>
    </row>
    <row r="2325" spans="8:13" x14ac:dyDescent="0.3">
      <c r="H2325" t="s">
        <v>882</v>
      </c>
      <c r="I2325">
        <v>7923</v>
      </c>
      <c r="J2325">
        <v>7923</v>
      </c>
      <c r="K2325">
        <v>173</v>
      </c>
      <c r="L2325">
        <v>217792</v>
      </c>
      <c r="M2325">
        <f t="shared" si="36"/>
        <v>7923</v>
      </c>
    </row>
    <row r="2326" spans="8:13" x14ac:dyDescent="0.3">
      <c r="H2326" t="s">
        <v>2864</v>
      </c>
      <c r="I2326">
        <v>7477</v>
      </c>
      <c r="J2326">
        <v>7477</v>
      </c>
      <c r="K2326">
        <v>2156</v>
      </c>
      <c r="L2326">
        <v>1412168</v>
      </c>
      <c r="M2326">
        <f t="shared" si="36"/>
        <v>7477</v>
      </c>
    </row>
    <row r="2327" spans="8:13" x14ac:dyDescent="0.3">
      <c r="H2327" t="s">
        <v>1801</v>
      </c>
      <c r="I2327">
        <v>8092</v>
      </c>
      <c r="J2327">
        <v>8092</v>
      </c>
      <c r="K2327">
        <v>1092</v>
      </c>
      <c r="L2327">
        <v>728848</v>
      </c>
      <c r="M2327">
        <f t="shared" si="36"/>
        <v>8092</v>
      </c>
    </row>
    <row r="2328" spans="8:13" x14ac:dyDescent="0.3">
      <c r="H2328" t="s">
        <v>2865</v>
      </c>
      <c r="I2328">
        <v>7536</v>
      </c>
      <c r="J2328">
        <v>7536</v>
      </c>
      <c r="K2328">
        <v>2157</v>
      </c>
      <c r="L2328">
        <v>1415592</v>
      </c>
      <c r="M2328">
        <f t="shared" si="36"/>
        <v>7536</v>
      </c>
    </row>
    <row r="2329" spans="8:13" x14ac:dyDescent="0.3">
      <c r="H2329" t="s">
        <v>3122</v>
      </c>
      <c r="I2329">
        <v>4523</v>
      </c>
      <c r="J2329">
        <v>4523</v>
      </c>
      <c r="K2329">
        <v>2414</v>
      </c>
      <c r="L2329">
        <v>1512186</v>
      </c>
      <c r="M2329">
        <f t="shared" si="36"/>
        <v>4523</v>
      </c>
    </row>
    <row r="2330" spans="8:13" x14ac:dyDescent="0.3">
      <c r="H2330" t="s">
        <v>2464</v>
      </c>
      <c r="I2330">
        <v>2668</v>
      </c>
      <c r="J2330">
        <v>2668</v>
      </c>
      <c r="K2330">
        <v>1756</v>
      </c>
      <c r="L2330">
        <v>1233880</v>
      </c>
      <c r="M2330">
        <f t="shared" si="36"/>
        <v>2668</v>
      </c>
    </row>
    <row r="2331" spans="8:13" x14ac:dyDescent="0.3">
      <c r="H2331" t="s">
        <v>2611</v>
      </c>
      <c r="I2331">
        <v>2071</v>
      </c>
      <c r="J2331">
        <v>2071</v>
      </c>
      <c r="K2331">
        <v>1903</v>
      </c>
      <c r="L2331">
        <v>1315024</v>
      </c>
      <c r="M2331">
        <f t="shared" si="36"/>
        <v>2071</v>
      </c>
    </row>
    <row r="2332" spans="8:13" x14ac:dyDescent="0.3">
      <c r="H2332" t="s">
        <v>3123</v>
      </c>
      <c r="I2332">
        <v>4766</v>
      </c>
      <c r="J2332">
        <v>4766</v>
      </c>
      <c r="K2332">
        <v>2415</v>
      </c>
      <c r="L2332">
        <v>1523685</v>
      </c>
      <c r="M2332">
        <f t="shared" si="36"/>
        <v>4766</v>
      </c>
    </row>
    <row r="2333" spans="8:13" x14ac:dyDescent="0.3">
      <c r="H2333" t="s">
        <v>1775</v>
      </c>
      <c r="I2333">
        <v>2476</v>
      </c>
      <c r="J2333">
        <v>2476</v>
      </c>
      <c r="K2333">
        <v>1066</v>
      </c>
      <c r="L2333">
        <v>721786</v>
      </c>
      <c r="M2333">
        <f t="shared" si="36"/>
        <v>2476</v>
      </c>
    </row>
    <row r="2334" spans="8:13" x14ac:dyDescent="0.3">
      <c r="H2334" t="s">
        <v>1896</v>
      </c>
      <c r="I2334">
        <v>9085</v>
      </c>
      <c r="J2334">
        <v>9085</v>
      </c>
      <c r="K2334">
        <v>1187</v>
      </c>
      <c r="L2334">
        <v>812715</v>
      </c>
      <c r="M2334">
        <f t="shared" si="36"/>
        <v>9085</v>
      </c>
    </row>
    <row r="2335" spans="8:13" x14ac:dyDescent="0.3">
      <c r="H2335" t="s">
        <v>2612</v>
      </c>
      <c r="I2335">
        <v>2119</v>
      </c>
      <c r="J2335">
        <v>2119</v>
      </c>
      <c r="K2335">
        <v>1904</v>
      </c>
      <c r="L2335">
        <v>1304057</v>
      </c>
      <c r="M2335">
        <f t="shared" si="36"/>
        <v>2119</v>
      </c>
    </row>
    <row r="2336" spans="8:13" x14ac:dyDescent="0.3">
      <c r="H2336" t="s">
        <v>3554</v>
      </c>
      <c r="I2336">
        <v>9754</v>
      </c>
      <c r="J2336">
        <v>9754</v>
      </c>
      <c r="K2336">
        <v>2846</v>
      </c>
      <c r="L2336">
        <v>1814988</v>
      </c>
      <c r="M2336">
        <f t="shared" si="36"/>
        <v>9754</v>
      </c>
    </row>
    <row r="2337" spans="8:13" x14ac:dyDescent="0.3">
      <c r="H2337" t="s">
        <v>900</v>
      </c>
      <c r="I2337">
        <v>7600</v>
      </c>
      <c r="J2337">
        <v>7693</v>
      </c>
      <c r="K2337">
        <v>191</v>
      </c>
      <c r="L2337">
        <v>219415</v>
      </c>
      <c r="M2337" t="str">
        <f t="shared" si="36"/>
        <v>kérem megadni!</v>
      </c>
    </row>
    <row r="2338" spans="8:13" x14ac:dyDescent="0.3">
      <c r="H2338" t="s">
        <v>901</v>
      </c>
      <c r="I2338">
        <v>7693</v>
      </c>
      <c r="J2338">
        <v>7693</v>
      </c>
      <c r="K2338">
        <v>192</v>
      </c>
      <c r="L2338">
        <v>219415</v>
      </c>
      <c r="M2338">
        <f t="shared" si="36"/>
        <v>7693</v>
      </c>
    </row>
    <row r="2339" spans="8:13" x14ac:dyDescent="0.3">
      <c r="H2339" t="s">
        <v>922</v>
      </c>
      <c r="I2339">
        <v>7951</v>
      </c>
      <c r="J2339">
        <v>7951</v>
      </c>
      <c r="K2339">
        <v>213</v>
      </c>
      <c r="L2339">
        <v>221519</v>
      </c>
      <c r="M2339">
        <f t="shared" si="36"/>
        <v>7951</v>
      </c>
    </row>
    <row r="2340" spans="8:13" x14ac:dyDescent="0.3">
      <c r="H2340" t="s">
        <v>902</v>
      </c>
      <c r="I2340">
        <v>7673</v>
      </c>
      <c r="J2340">
        <v>7673</v>
      </c>
      <c r="K2340">
        <v>193</v>
      </c>
      <c r="L2340">
        <v>219415</v>
      </c>
      <c r="M2340">
        <f t="shared" si="36"/>
        <v>7673</v>
      </c>
    </row>
    <row r="2341" spans="8:13" x14ac:dyDescent="0.3">
      <c r="H2341" t="s">
        <v>857</v>
      </c>
      <c r="I2341">
        <v>7766</v>
      </c>
      <c r="J2341">
        <v>7766</v>
      </c>
      <c r="K2341">
        <v>148</v>
      </c>
      <c r="L2341">
        <v>215389</v>
      </c>
      <c r="M2341">
        <f t="shared" si="36"/>
        <v>7766</v>
      </c>
    </row>
    <row r="2342" spans="8:13" x14ac:dyDescent="0.3">
      <c r="H2342" t="s">
        <v>3805</v>
      </c>
      <c r="I2342">
        <v>8245</v>
      </c>
      <c r="J2342">
        <v>8245</v>
      </c>
      <c r="K2342">
        <v>3097</v>
      </c>
      <c r="L2342">
        <v>1922451</v>
      </c>
      <c r="M2342">
        <f t="shared" si="36"/>
        <v>8245</v>
      </c>
    </row>
    <row r="2343" spans="8:13" x14ac:dyDescent="0.3">
      <c r="H2343" t="s">
        <v>920</v>
      </c>
      <c r="I2343">
        <v>7762</v>
      </c>
      <c r="J2343">
        <v>7762</v>
      </c>
      <c r="K2343">
        <v>211</v>
      </c>
      <c r="L2343">
        <v>221096</v>
      </c>
      <c r="M2343">
        <f t="shared" si="36"/>
        <v>7762</v>
      </c>
    </row>
    <row r="2344" spans="8:13" x14ac:dyDescent="0.3">
      <c r="H2344" t="s">
        <v>820</v>
      </c>
      <c r="I2344">
        <v>7720</v>
      </c>
      <c r="J2344">
        <v>7720</v>
      </c>
      <c r="K2344">
        <v>111</v>
      </c>
      <c r="L2344">
        <v>210825</v>
      </c>
      <c r="M2344">
        <f t="shared" si="36"/>
        <v>7720</v>
      </c>
    </row>
    <row r="2345" spans="8:13" x14ac:dyDescent="0.3">
      <c r="H2345" t="s">
        <v>903</v>
      </c>
      <c r="I2345">
        <v>7691</v>
      </c>
      <c r="J2345">
        <v>7691</v>
      </c>
      <c r="K2345">
        <v>194</v>
      </c>
      <c r="L2345">
        <v>219415</v>
      </c>
      <c r="M2345">
        <f t="shared" si="36"/>
        <v>7691</v>
      </c>
    </row>
    <row r="2346" spans="8:13" x14ac:dyDescent="0.3">
      <c r="H2346" t="s">
        <v>865</v>
      </c>
      <c r="I2346">
        <v>7831</v>
      </c>
      <c r="J2346">
        <v>7831</v>
      </c>
      <c r="K2346">
        <v>156</v>
      </c>
      <c r="L2346">
        <v>216115</v>
      </c>
      <c r="M2346">
        <f t="shared" si="36"/>
        <v>7831</v>
      </c>
    </row>
    <row r="2347" spans="8:13" x14ac:dyDescent="0.3">
      <c r="H2347" t="s">
        <v>2239</v>
      </c>
      <c r="I2347">
        <v>3381</v>
      </c>
      <c r="J2347">
        <v>3381</v>
      </c>
      <c r="K2347">
        <v>1531</v>
      </c>
      <c r="L2347">
        <v>1019567</v>
      </c>
      <c r="M2347">
        <f t="shared" si="36"/>
        <v>3381</v>
      </c>
    </row>
    <row r="2348" spans="8:13" x14ac:dyDescent="0.3">
      <c r="H2348" t="s">
        <v>2613</v>
      </c>
      <c r="I2348">
        <v>2614</v>
      </c>
      <c r="J2348">
        <v>2614</v>
      </c>
      <c r="K2348">
        <v>1905</v>
      </c>
      <c r="L2348">
        <v>1318689</v>
      </c>
      <c r="M2348">
        <f t="shared" si="36"/>
        <v>2614</v>
      </c>
    </row>
    <row r="2349" spans="8:13" x14ac:dyDescent="0.3">
      <c r="H2349" t="s">
        <v>3124</v>
      </c>
      <c r="I2349">
        <v>4267</v>
      </c>
      <c r="J2349">
        <v>4267</v>
      </c>
      <c r="K2349">
        <v>2416</v>
      </c>
      <c r="L2349">
        <v>1517084</v>
      </c>
      <c r="M2349">
        <f t="shared" si="36"/>
        <v>4267</v>
      </c>
    </row>
    <row r="2350" spans="8:13" x14ac:dyDescent="0.3">
      <c r="H2350" t="s">
        <v>3806</v>
      </c>
      <c r="I2350">
        <v>8426</v>
      </c>
      <c r="J2350">
        <v>8426</v>
      </c>
      <c r="K2350">
        <v>3098</v>
      </c>
      <c r="L2350">
        <v>1915547</v>
      </c>
      <c r="M2350">
        <f t="shared" si="36"/>
        <v>8426</v>
      </c>
    </row>
    <row r="2351" spans="8:13" x14ac:dyDescent="0.3">
      <c r="H2351" t="s">
        <v>3125</v>
      </c>
      <c r="I2351">
        <v>4941</v>
      </c>
      <c r="J2351">
        <v>4941</v>
      </c>
      <c r="K2351">
        <v>2417</v>
      </c>
      <c r="L2351">
        <v>1532692</v>
      </c>
      <c r="M2351">
        <f t="shared" si="36"/>
        <v>4941</v>
      </c>
    </row>
    <row r="2352" spans="8:13" x14ac:dyDescent="0.3">
      <c r="H2352" t="s">
        <v>1918</v>
      </c>
      <c r="I2352">
        <v>9099</v>
      </c>
      <c r="J2352">
        <v>9099</v>
      </c>
      <c r="K2352">
        <v>1210</v>
      </c>
      <c r="L2352">
        <v>815529</v>
      </c>
      <c r="M2352">
        <f t="shared" si="36"/>
        <v>9099</v>
      </c>
    </row>
    <row r="2353" spans="8:13" x14ac:dyDescent="0.3">
      <c r="H2353" t="s">
        <v>2614</v>
      </c>
      <c r="I2353">
        <v>2074</v>
      </c>
      <c r="J2353">
        <v>2074</v>
      </c>
      <c r="K2353">
        <v>1906</v>
      </c>
      <c r="L2353">
        <v>1328185</v>
      </c>
      <c r="M2353">
        <f t="shared" si="36"/>
        <v>2074</v>
      </c>
    </row>
    <row r="2354" spans="8:13" x14ac:dyDescent="0.3">
      <c r="H2354" t="s">
        <v>1505</v>
      </c>
      <c r="I2354">
        <v>3853</v>
      </c>
      <c r="J2354">
        <v>3853</v>
      </c>
      <c r="K2354">
        <v>796</v>
      </c>
      <c r="L2354">
        <v>524420</v>
      </c>
      <c r="M2354">
        <f t="shared" si="36"/>
        <v>3853</v>
      </c>
    </row>
    <row r="2355" spans="8:13" x14ac:dyDescent="0.3">
      <c r="H2355" t="s">
        <v>1605</v>
      </c>
      <c r="I2355">
        <v>3821</v>
      </c>
      <c r="J2355">
        <v>3821</v>
      </c>
      <c r="K2355">
        <v>896</v>
      </c>
      <c r="L2355">
        <v>532683</v>
      </c>
      <c r="M2355">
        <f t="shared" si="36"/>
        <v>3821</v>
      </c>
    </row>
    <row r="2356" spans="8:13" x14ac:dyDescent="0.3">
      <c r="H2356" t="s">
        <v>837</v>
      </c>
      <c r="I2356">
        <v>7664</v>
      </c>
      <c r="J2356">
        <v>7664</v>
      </c>
      <c r="K2356">
        <v>128</v>
      </c>
      <c r="L2356">
        <v>212867</v>
      </c>
      <c r="M2356">
        <f t="shared" si="36"/>
        <v>7664</v>
      </c>
    </row>
    <row r="2357" spans="8:13" x14ac:dyDescent="0.3">
      <c r="H2357" t="s">
        <v>3555</v>
      </c>
      <c r="I2357">
        <v>9722</v>
      </c>
      <c r="J2357">
        <v>9722</v>
      </c>
      <c r="K2357">
        <v>2847</v>
      </c>
      <c r="L2357">
        <v>1813684</v>
      </c>
      <c r="M2357">
        <f t="shared" si="36"/>
        <v>9722</v>
      </c>
    </row>
    <row r="2358" spans="8:13" x14ac:dyDescent="0.3">
      <c r="H2358" t="s">
        <v>3556</v>
      </c>
      <c r="I2358">
        <v>9734</v>
      </c>
      <c r="J2358">
        <v>9734</v>
      </c>
      <c r="K2358">
        <v>2848</v>
      </c>
      <c r="L2358">
        <v>1808882</v>
      </c>
      <c r="M2358">
        <f t="shared" si="36"/>
        <v>9734</v>
      </c>
    </row>
    <row r="2359" spans="8:13" x14ac:dyDescent="0.3">
      <c r="H2359" t="s">
        <v>1961</v>
      </c>
      <c r="I2359">
        <v>9484</v>
      </c>
      <c r="J2359">
        <v>9484</v>
      </c>
      <c r="K2359">
        <v>1253</v>
      </c>
      <c r="L2359">
        <v>823773</v>
      </c>
      <c r="M2359">
        <f t="shared" si="36"/>
        <v>9484</v>
      </c>
    </row>
    <row r="2360" spans="8:13" x14ac:dyDescent="0.3">
      <c r="H2360" t="s">
        <v>1768</v>
      </c>
      <c r="I2360">
        <v>2431</v>
      </c>
      <c r="J2360">
        <v>2431</v>
      </c>
      <c r="K2360">
        <v>1059</v>
      </c>
      <c r="L2360">
        <v>719354</v>
      </c>
      <c r="M2360">
        <f t="shared" si="36"/>
        <v>2431</v>
      </c>
    </row>
    <row r="2361" spans="8:13" x14ac:dyDescent="0.3">
      <c r="H2361" t="s">
        <v>1615</v>
      </c>
      <c r="I2361">
        <v>3756</v>
      </c>
      <c r="J2361">
        <v>3756</v>
      </c>
      <c r="K2361">
        <v>906</v>
      </c>
      <c r="L2361">
        <v>533419</v>
      </c>
      <c r="M2361">
        <f t="shared" si="36"/>
        <v>3756</v>
      </c>
    </row>
    <row r="2362" spans="8:13" x14ac:dyDescent="0.3">
      <c r="H2362" t="s">
        <v>2615</v>
      </c>
      <c r="I2362">
        <v>2637</v>
      </c>
      <c r="J2362">
        <v>2637</v>
      </c>
      <c r="K2362">
        <v>1907</v>
      </c>
      <c r="L2362">
        <v>1304181</v>
      </c>
      <c r="M2362">
        <f t="shared" si="36"/>
        <v>2637</v>
      </c>
    </row>
    <row r="2363" spans="8:13" x14ac:dyDescent="0.3">
      <c r="H2363" t="s">
        <v>1023</v>
      </c>
      <c r="I2363">
        <v>7766</v>
      </c>
      <c r="J2363">
        <v>7766</v>
      </c>
      <c r="K2363">
        <v>314</v>
      </c>
      <c r="L2363">
        <v>232425</v>
      </c>
      <c r="M2363">
        <f t="shared" si="36"/>
        <v>7766</v>
      </c>
    </row>
    <row r="2364" spans="8:13" x14ac:dyDescent="0.3">
      <c r="H2364" t="s">
        <v>2866</v>
      </c>
      <c r="I2364">
        <v>7582</v>
      </c>
      <c r="J2364">
        <v>7582</v>
      </c>
      <c r="K2364">
        <v>2158</v>
      </c>
      <c r="L2364">
        <v>1429197</v>
      </c>
      <c r="M2364">
        <f t="shared" si="36"/>
        <v>7582</v>
      </c>
    </row>
    <row r="2365" spans="8:13" x14ac:dyDescent="0.3">
      <c r="H2365" t="s">
        <v>2616</v>
      </c>
      <c r="I2365">
        <v>2209</v>
      </c>
      <c r="J2365">
        <v>2209</v>
      </c>
      <c r="K2365">
        <v>1908</v>
      </c>
      <c r="L2365">
        <v>1321847</v>
      </c>
      <c r="M2365">
        <f t="shared" si="36"/>
        <v>2209</v>
      </c>
    </row>
    <row r="2366" spans="8:13" x14ac:dyDescent="0.3">
      <c r="H2366" t="s">
        <v>2240</v>
      </c>
      <c r="I2366">
        <v>3250</v>
      </c>
      <c r="J2366">
        <v>3250</v>
      </c>
      <c r="K2366">
        <v>1532</v>
      </c>
      <c r="L2366">
        <v>1012070</v>
      </c>
      <c r="M2366">
        <f t="shared" si="36"/>
        <v>3250</v>
      </c>
    </row>
    <row r="2367" spans="8:13" x14ac:dyDescent="0.3">
      <c r="H2367" t="s">
        <v>3807</v>
      </c>
      <c r="I2367">
        <v>8105</v>
      </c>
      <c r="J2367">
        <v>8105</v>
      </c>
      <c r="K2367">
        <v>3099</v>
      </c>
      <c r="L2367">
        <v>1934254</v>
      </c>
      <c r="M2367">
        <f t="shared" si="36"/>
        <v>8105</v>
      </c>
    </row>
    <row r="2368" spans="8:13" x14ac:dyDescent="0.3">
      <c r="H2368" t="s">
        <v>4040</v>
      </c>
      <c r="I2368">
        <v>8921</v>
      </c>
      <c r="J2368">
        <v>8921</v>
      </c>
      <c r="K2368">
        <v>3332</v>
      </c>
      <c r="L2368">
        <v>2005704</v>
      </c>
      <c r="M2368">
        <f t="shared" si="36"/>
        <v>8921</v>
      </c>
    </row>
    <row r="2369" spans="8:13" x14ac:dyDescent="0.3">
      <c r="H2369" t="s">
        <v>3126</v>
      </c>
      <c r="I2369">
        <v>4542</v>
      </c>
      <c r="J2369">
        <v>4542</v>
      </c>
      <c r="K2369">
        <v>2418</v>
      </c>
      <c r="L2369">
        <v>1517224</v>
      </c>
      <c r="M2369">
        <f t="shared" si="36"/>
        <v>4542</v>
      </c>
    </row>
    <row r="2370" spans="8:13" x14ac:dyDescent="0.3">
      <c r="H2370" t="s">
        <v>2241</v>
      </c>
      <c r="I2370">
        <v>3023</v>
      </c>
      <c r="J2370">
        <v>3023</v>
      </c>
      <c r="K2370">
        <v>1533</v>
      </c>
      <c r="L2370">
        <v>1033686</v>
      </c>
      <c r="M2370">
        <f t="shared" ref="M2370:M2433" si="37">IF(J2370-I2370&lt;&gt;0,"kérem megadni!",I2370)</f>
        <v>3023</v>
      </c>
    </row>
    <row r="2371" spans="8:13" x14ac:dyDescent="0.3">
      <c r="H2371" t="s">
        <v>1091</v>
      </c>
      <c r="I2371">
        <v>6113</v>
      </c>
      <c r="J2371">
        <v>6113</v>
      </c>
      <c r="K2371">
        <v>382</v>
      </c>
      <c r="L2371">
        <v>315431</v>
      </c>
      <c r="M2371">
        <f t="shared" si="37"/>
        <v>6113</v>
      </c>
    </row>
    <row r="2372" spans="8:13" x14ac:dyDescent="0.3">
      <c r="H2372" t="s">
        <v>1957</v>
      </c>
      <c r="I2372">
        <v>9443</v>
      </c>
      <c r="J2372">
        <v>9443</v>
      </c>
      <c r="K2372">
        <v>1249</v>
      </c>
      <c r="L2372">
        <v>822831</v>
      </c>
      <c r="M2372">
        <f t="shared" si="37"/>
        <v>9443</v>
      </c>
    </row>
    <row r="2373" spans="8:13" x14ac:dyDescent="0.3">
      <c r="H2373" t="s">
        <v>3557</v>
      </c>
      <c r="I2373">
        <v>9826</v>
      </c>
      <c r="J2373">
        <v>9826</v>
      </c>
      <c r="K2373">
        <v>2849</v>
      </c>
      <c r="L2373">
        <v>1811572</v>
      </c>
      <c r="M2373">
        <f t="shared" si="37"/>
        <v>9826</v>
      </c>
    </row>
    <row r="2374" spans="8:13" x14ac:dyDescent="0.3">
      <c r="H2374" t="s">
        <v>4041</v>
      </c>
      <c r="I2374">
        <v>8984</v>
      </c>
      <c r="J2374">
        <v>8984</v>
      </c>
      <c r="K2374">
        <v>3333</v>
      </c>
      <c r="L2374">
        <v>2019178</v>
      </c>
      <c r="M2374">
        <f t="shared" si="37"/>
        <v>8984</v>
      </c>
    </row>
    <row r="2375" spans="8:13" x14ac:dyDescent="0.3">
      <c r="H2375" t="s">
        <v>4042</v>
      </c>
      <c r="I2375">
        <v>8866</v>
      </c>
      <c r="J2375">
        <v>8866</v>
      </c>
      <c r="K2375">
        <v>3334</v>
      </c>
      <c r="L2375">
        <v>2030757</v>
      </c>
      <c r="M2375">
        <f t="shared" si="37"/>
        <v>8866</v>
      </c>
    </row>
    <row r="2376" spans="8:13" x14ac:dyDescent="0.3">
      <c r="H2376" t="s">
        <v>1000</v>
      </c>
      <c r="I2376">
        <v>7980</v>
      </c>
      <c r="J2376">
        <v>7980</v>
      </c>
      <c r="K2376">
        <v>291</v>
      </c>
      <c r="L2376">
        <v>229762</v>
      </c>
      <c r="M2376">
        <f t="shared" si="37"/>
        <v>7980</v>
      </c>
    </row>
    <row r="2377" spans="8:13" x14ac:dyDescent="0.3">
      <c r="H2377" t="s">
        <v>2465</v>
      </c>
      <c r="I2377">
        <v>3134</v>
      </c>
      <c r="J2377">
        <v>3134</v>
      </c>
      <c r="K2377">
        <v>1757</v>
      </c>
      <c r="L2377">
        <v>1211590</v>
      </c>
      <c r="M2377">
        <f t="shared" si="37"/>
        <v>3134</v>
      </c>
    </row>
    <row r="2378" spans="8:13" x14ac:dyDescent="0.3">
      <c r="H2378" t="s">
        <v>2617</v>
      </c>
      <c r="I2378">
        <v>2721</v>
      </c>
      <c r="J2378">
        <v>2721</v>
      </c>
      <c r="K2378">
        <v>1909</v>
      </c>
      <c r="L2378">
        <v>1309821</v>
      </c>
      <c r="M2378">
        <f t="shared" si="37"/>
        <v>2721</v>
      </c>
    </row>
    <row r="2379" spans="8:13" x14ac:dyDescent="0.3">
      <c r="H2379" t="s">
        <v>2618</v>
      </c>
      <c r="I2379">
        <v>2097</v>
      </c>
      <c r="J2379">
        <v>2097</v>
      </c>
      <c r="K2379">
        <v>1910</v>
      </c>
      <c r="L2379">
        <v>1329601</v>
      </c>
      <c r="M2379">
        <f t="shared" si="37"/>
        <v>2097</v>
      </c>
    </row>
    <row r="2380" spans="8:13" x14ac:dyDescent="0.3">
      <c r="H2380" t="s">
        <v>2619</v>
      </c>
      <c r="I2380">
        <v>2081</v>
      </c>
      <c r="J2380">
        <v>2081</v>
      </c>
      <c r="K2380">
        <v>1911</v>
      </c>
      <c r="L2380">
        <v>1307144</v>
      </c>
      <c r="M2380">
        <f t="shared" si="37"/>
        <v>2081</v>
      </c>
    </row>
    <row r="2381" spans="8:13" x14ac:dyDescent="0.3">
      <c r="H2381" t="s">
        <v>2620</v>
      </c>
      <c r="I2381">
        <v>2087</v>
      </c>
      <c r="J2381">
        <v>2087</v>
      </c>
      <c r="K2381">
        <v>1912</v>
      </c>
      <c r="L2381">
        <v>1307144</v>
      </c>
      <c r="M2381">
        <f t="shared" si="37"/>
        <v>2087</v>
      </c>
    </row>
    <row r="2382" spans="8:13" x14ac:dyDescent="0.3">
      <c r="H2382" t="s">
        <v>2333</v>
      </c>
      <c r="I2382">
        <v>2519</v>
      </c>
      <c r="J2382">
        <v>2519</v>
      </c>
      <c r="K2382">
        <v>1625</v>
      </c>
      <c r="L2382">
        <v>1121874</v>
      </c>
      <c r="M2382">
        <f t="shared" si="37"/>
        <v>2519</v>
      </c>
    </row>
    <row r="2383" spans="8:13" x14ac:dyDescent="0.3">
      <c r="H2383" t="s">
        <v>2621</v>
      </c>
      <c r="I2383">
        <v>2080</v>
      </c>
      <c r="J2383">
        <v>2080</v>
      </c>
      <c r="K2383">
        <v>1913</v>
      </c>
      <c r="L2383">
        <v>1334148</v>
      </c>
      <c r="M2383">
        <f t="shared" si="37"/>
        <v>2080</v>
      </c>
    </row>
    <row r="2384" spans="8:13" x14ac:dyDescent="0.3">
      <c r="H2384" t="s">
        <v>2334</v>
      </c>
      <c r="I2384">
        <v>2028</v>
      </c>
      <c r="J2384">
        <v>2028</v>
      </c>
      <c r="K2384">
        <v>1626</v>
      </c>
      <c r="L2384">
        <v>1114669</v>
      </c>
      <c r="M2384">
        <f t="shared" si="37"/>
        <v>2028</v>
      </c>
    </row>
    <row r="2385" spans="8:13" x14ac:dyDescent="0.3">
      <c r="H2385" t="s">
        <v>2622</v>
      </c>
      <c r="I2385">
        <v>2085</v>
      </c>
      <c r="J2385">
        <v>2085</v>
      </c>
      <c r="K2385">
        <v>1914</v>
      </c>
      <c r="L2385">
        <v>1314340</v>
      </c>
      <c r="M2385">
        <f t="shared" si="37"/>
        <v>2085</v>
      </c>
    </row>
    <row r="2386" spans="8:13" x14ac:dyDescent="0.3">
      <c r="H2386" t="s">
        <v>2623</v>
      </c>
      <c r="I2386">
        <v>2095</v>
      </c>
      <c r="J2386">
        <v>2095</v>
      </c>
      <c r="K2386">
        <v>1915</v>
      </c>
      <c r="L2386">
        <v>1305290</v>
      </c>
      <c r="M2386">
        <f t="shared" si="37"/>
        <v>2095</v>
      </c>
    </row>
    <row r="2387" spans="8:13" x14ac:dyDescent="0.3">
      <c r="H2387" t="s">
        <v>2624</v>
      </c>
      <c r="I2387">
        <v>2084</v>
      </c>
      <c r="J2387">
        <v>2084</v>
      </c>
      <c r="K2387">
        <v>1916</v>
      </c>
      <c r="L2387">
        <v>1311396</v>
      </c>
      <c r="M2387">
        <f t="shared" si="37"/>
        <v>2084</v>
      </c>
    </row>
    <row r="2388" spans="8:13" x14ac:dyDescent="0.3">
      <c r="H2388" t="s">
        <v>2625</v>
      </c>
      <c r="I2388">
        <v>2098</v>
      </c>
      <c r="J2388">
        <v>2098</v>
      </c>
      <c r="K2388">
        <v>1917</v>
      </c>
      <c r="L2388">
        <v>1318731</v>
      </c>
      <c r="M2388">
        <f t="shared" si="37"/>
        <v>2098</v>
      </c>
    </row>
    <row r="2389" spans="8:13" x14ac:dyDescent="0.3">
      <c r="H2389" t="s">
        <v>2626</v>
      </c>
      <c r="I2389">
        <v>2099</v>
      </c>
      <c r="J2389">
        <v>2099</v>
      </c>
      <c r="K2389">
        <v>1918</v>
      </c>
      <c r="L2389">
        <v>1318731</v>
      </c>
      <c r="M2389">
        <f t="shared" si="37"/>
        <v>2099</v>
      </c>
    </row>
    <row r="2390" spans="8:13" x14ac:dyDescent="0.3">
      <c r="H2390" t="s">
        <v>2627</v>
      </c>
      <c r="I2390">
        <v>2009</v>
      </c>
      <c r="J2390">
        <v>2009</v>
      </c>
      <c r="K2390">
        <v>1919</v>
      </c>
      <c r="L2390">
        <v>1308457</v>
      </c>
      <c r="M2390">
        <f t="shared" si="37"/>
        <v>2009</v>
      </c>
    </row>
    <row r="2391" spans="8:13" x14ac:dyDescent="0.3">
      <c r="H2391" t="s">
        <v>3379</v>
      </c>
      <c r="I2391">
        <v>7084</v>
      </c>
      <c r="J2391">
        <v>7084</v>
      </c>
      <c r="K2391">
        <v>2671</v>
      </c>
      <c r="L2391">
        <v>1719585</v>
      </c>
      <c r="M2391">
        <f t="shared" si="37"/>
        <v>7084</v>
      </c>
    </row>
    <row r="2392" spans="8:13" x14ac:dyDescent="0.3">
      <c r="H2392" t="s">
        <v>3558</v>
      </c>
      <c r="I2392">
        <v>9922</v>
      </c>
      <c r="J2392">
        <v>9922</v>
      </c>
      <c r="K2392">
        <v>2850</v>
      </c>
      <c r="L2392">
        <v>1806248</v>
      </c>
      <c r="M2392">
        <f t="shared" si="37"/>
        <v>9922</v>
      </c>
    </row>
    <row r="2393" spans="8:13" x14ac:dyDescent="0.3">
      <c r="H2393" t="s">
        <v>1905</v>
      </c>
      <c r="I2393">
        <v>9481</v>
      </c>
      <c r="J2393">
        <v>9481</v>
      </c>
      <c r="K2393">
        <v>1197</v>
      </c>
      <c r="L2393">
        <v>814687</v>
      </c>
      <c r="M2393">
        <f t="shared" si="37"/>
        <v>9481</v>
      </c>
    </row>
    <row r="2394" spans="8:13" x14ac:dyDescent="0.3">
      <c r="H2394" t="s">
        <v>3127</v>
      </c>
      <c r="I2394">
        <v>4375</v>
      </c>
      <c r="J2394">
        <v>4375</v>
      </c>
      <c r="K2394">
        <v>2419</v>
      </c>
      <c r="L2394">
        <v>1503391</v>
      </c>
      <c r="M2394">
        <f t="shared" si="37"/>
        <v>4375</v>
      </c>
    </row>
    <row r="2395" spans="8:13" x14ac:dyDescent="0.3">
      <c r="H2395" t="s">
        <v>1090</v>
      </c>
      <c r="I2395">
        <v>6414</v>
      </c>
      <c r="J2395">
        <v>6414</v>
      </c>
      <c r="K2395">
        <v>381</v>
      </c>
      <c r="L2395">
        <v>315398</v>
      </c>
      <c r="M2395">
        <f t="shared" si="37"/>
        <v>6414</v>
      </c>
    </row>
    <row r="2396" spans="8:13" x14ac:dyDescent="0.3">
      <c r="H2396" t="s">
        <v>945</v>
      </c>
      <c r="I2396">
        <v>7838</v>
      </c>
      <c r="J2396">
        <v>7838</v>
      </c>
      <c r="K2396">
        <v>236</v>
      </c>
      <c r="L2396">
        <v>223506</v>
      </c>
      <c r="M2396">
        <f t="shared" si="37"/>
        <v>7838</v>
      </c>
    </row>
    <row r="2397" spans="8:13" x14ac:dyDescent="0.3">
      <c r="H2397" t="s">
        <v>1631</v>
      </c>
      <c r="I2397">
        <v>6914</v>
      </c>
      <c r="J2397">
        <v>6914</v>
      </c>
      <c r="K2397">
        <v>922</v>
      </c>
      <c r="L2397">
        <v>606284</v>
      </c>
      <c r="M2397">
        <f t="shared" si="37"/>
        <v>6914</v>
      </c>
    </row>
    <row r="2398" spans="8:13" x14ac:dyDescent="0.3">
      <c r="H2398" t="s">
        <v>932</v>
      </c>
      <c r="I2398">
        <v>7756</v>
      </c>
      <c r="J2398">
        <v>7756</v>
      </c>
      <c r="K2398">
        <v>223</v>
      </c>
      <c r="L2398">
        <v>222266</v>
      </c>
      <c r="M2398">
        <f t="shared" si="37"/>
        <v>7756</v>
      </c>
    </row>
    <row r="2399" spans="8:13" x14ac:dyDescent="0.3">
      <c r="H2399" t="s">
        <v>2066</v>
      </c>
      <c r="I2399">
        <v>4125</v>
      </c>
      <c r="J2399">
        <v>4125</v>
      </c>
      <c r="K2399">
        <v>1358</v>
      </c>
      <c r="L2399">
        <v>911837</v>
      </c>
      <c r="M2399">
        <f t="shared" si="37"/>
        <v>4125</v>
      </c>
    </row>
    <row r="2400" spans="8:13" x14ac:dyDescent="0.3">
      <c r="H2400" t="s">
        <v>2628</v>
      </c>
      <c r="I2400">
        <v>2017</v>
      </c>
      <c r="J2400">
        <v>2017</v>
      </c>
      <c r="K2400">
        <v>1920</v>
      </c>
      <c r="L2400">
        <v>1304905</v>
      </c>
      <c r="M2400">
        <f t="shared" si="37"/>
        <v>2017</v>
      </c>
    </row>
    <row r="2401" spans="8:13" x14ac:dyDescent="0.3">
      <c r="H2401" t="s">
        <v>3128</v>
      </c>
      <c r="I2401">
        <v>4327</v>
      </c>
      <c r="J2401">
        <v>4327</v>
      </c>
      <c r="K2401">
        <v>2420</v>
      </c>
      <c r="L2401">
        <v>1511244</v>
      </c>
      <c r="M2401">
        <f t="shared" si="37"/>
        <v>4327</v>
      </c>
    </row>
    <row r="2402" spans="8:13" x14ac:dyDescent="0.3">
      <c r="H2402" t="s">
        <v>876</v>
      </c>
      <c r="I2402">
        <v>7666</v>
      </c>
      <c r="J2402">
        <v>7666</v>
      </c>
      <c r="K2402">
        <v>167</v>
      </c>
      <c r="L2402">
        <v>217242</v>
      </c>
      <c r="M2402">
        <f t="shared" si="37"/>
        <v>7666</v>
      </c>
    </row>
    <row r="2403" spans="8:13" x14ac:dyDescent="0.3">
      <c r="H2403" t="s">
        <v>2867</v>
      </c>
      <c r="I2403">
        <v>8728</v>
      </c>
      <c r="J2403">
        <v>8728</v>
      </c>
      <c r="K2403">
        <v>2159</v>
      </c>
      <c r="L2403">
        <v>1427553</v>
      </c>
      <c r="M2403">
        <f t="shared" si="37"/>
        <v>8728</v>
      </c>
    </row>
    <row r="2404" spans="8:13" x14ac:dyDescent="0.3">
      <c r="H2404" t="s">
        <v>4043</v>
      </c>
      <c r="I2404">
        <v>8932</v>
      </c>
      <c r="J2404">
        <v>8932</v>
      </c>
      <c r="K2404">
        <v>3335</v>
      </c>
      <c r="L2404">
        <v>2021050</v>
      </c>
      <c r="M2404">
        <f t="shared" si="37"/>
        <v>8932</v>
      </c>
    </row>
    <row r="2405" spans="8:13" x14ac:dyDescent="0.3">
      <c r="H2405" t="s">
        <v>2868</v>
      </c>
      <c r="I2405">
        <v>7458</v>
      </c>
      <c r="J2405">
        <v>7458</v>
      </c>
      <c r="K2405">
        <v>2160</v>
      </c>
      <c r="L2405">
        <v>1413790</v>
      </c>
      <c r="M2405">
        <f t="shared" si="37"/>
        <v>7458</v>
      </c>
    </row>
    <row r="2406" spans="8:13" x14ac:dyDescent="0.3">
      <c r="H2406" t="s">
        <v>2108</v>
      </c>
      <c r="I2406">
        <v>4090</v>
      </c>
      <c r="J2406">
        <v>4090</v>
      </c>
      <c r="K2406">
        <v>1400</v>
      </c>
      <c r="L2406">
        <v>923117</v>
      </c>
      <c r="M2406">
        <f t="shared" si="37"/>
        <v>4090</v>
      </c>
    </row>
    <row r="2407" spans="8:13" x14ac:dyDescent="0.3">
      <c r="H2407" t="s">
        <v>1755</v>
      </c>
      <c r="I2407">
        <v>8154</v>
      </c>
      <c r="J2407">
        <v>8154</v>
      </c>
      <c r="K2407">
        <v>1046</v>
      </c>
      <c r="L2407">
        <v>717525</v>
      </c>
      <c r="M2407">
        <f t="shared" si="37"/>
        <v>8154</v>
      </c>
    </row>
    <row r="2408" spans="8:13" x14ac:dyDescent="0.3">
      <c r="H2408" t="s">
        <v>1756</v>
      </c>
      <c r="I2408">
        <v>8153</v>
      </c>
      <c r="J2408">
        <v>8153</v>
      </c>
      <c r="K2408">
        <v>1047</v>
      </c>
      <c r="L2408">
        <v>717525</v>
      </c>
      <c r="M2408">
        <f t="shared" si="37"/>
        <v>8153</v>
      </c>
    </row>
    <row r="2409" spans="8:13" x14ac:dyDescent="0.3">
      <c r="H2409" t="s">
        <v>1757</v>
      </c>
      <c r="I2409">
        <v>8155</v>
      </c>
      <c r="J2409">
        <v>8155</v>
      </c>
      <c r="K2409">
        <v>1048</v>
      </c>
      <c r="L2409">
        <v>717525</v>
      </c>
      <c r="M2409">
        <f t="shared" si="37"/>
        <v>8155</v>
      </c>
    </row>
    <row r="2410" spans="8:13" x14ac:dyDescent="0.3">
      <c r="H2410" t="s">
        <v>2629</v>
      </c>
      <c r="I2410">
        <v>2013</v>
      </c>
      <c r="J2410">
        <v>2013</v>
      </c>
      <c r="K2410">
        <v>1921</v>
      </c>
      <c r="L2410">
        <v>1306372</v>
      </c>
      <c r="M2410">
        <f t="shared" si="37"/>
        <v>2013</v>
      </c>
    </row>
    <row r="2411" spans="8:13" x14ac:dyDescent="0.3">
      <c r="H2411" t="s">
        <v>3129</v>
      </c>
      <c r="I2411">
        <v>4761</v>
      </c>
      <c r="J2411">
        <v>4761</v>
      </c>
      <c r="K2411">
        <v>2421</v>
      </c>
      <c r="L2411">
        <v>1517215</v>
      </c>
      <c r="M2411">
        <f t="shared" si="37"/>
        <v>4761</v>
      </c>
    </row>
    <row r="2412" spans="8:13" x14ac:dyDescent="0.3">
      <c r="H2412" t="s">
        <v>3559</v>
      </c>
      <c r="I2412">
        <v>9796</v>
      </c>
      <c r="J2412">
        <v>9796</v>
      </c>
      <c r="K2412">
        <v>2851</v>
      </c>
      <c r="L2412">
        <v>1820367</v>
      </c>
      <c r="M2412">
        <f t="shared" si="37"/>
        <v>9796</v>
      </c>
    </row>
    <row r="2413" spans="8:13" x14ac:dyDescent="0.3">
      <c r="H2413" t="s">
        <v>2242</v>
      </c>
      <c r="I2413">
        <v>3388</v>
      </c>
      <c r="J2413">
        <v>3388</v>
      </c>
      <c r="K2413">
        <v>1534</v>
      </c>
      <c r="L2413">
        <v>1022196</v>
      </c>
      <c r="M2413">
        <f t="shared" si="37"/>
        <v>3388</v>
      </c>
    </row>
    <row r="2414" spans="8:13" x14ac:dyDescent="0.3">
      <c r="H2414" t="s">
        <v>3560</v>
      </c>
      <c r="I2414">
        <v>9612</v>
      </c>
      <c r="J2414">
        <v>9612</v>
      </c>
      <c r="K2414">
        <v>2852</v>
      </c>
      <c r="L2414">
        <v>1829896</v>
      </c>
      <c r="M2414">
        <f t="shared" si="37"/>
        <v>9612</v>
      </c>
    </row>
    <row r="2415" spans="8:13" x14ac:dyDescent="0.3">
      <c r="H2415" t="s">
        <v>2869</v>
      </c>
      <c r="I2415">
        <v>8858</v>
      </c>
      <c r="J2415">
        <v>8858</v>
      </c>
      <c r="K2415">
        <v>2161</v>
      </c>
      <c r="L2415">
        <v>1411828</v>
      </c>
      <c r="M2415">
        <f t="shared" si="37"/>
        <v>8858</v>
      </c>
    </row>
    <row r="2416" spans="8:13" x14ac:dyDescent="0.3">
      <c r="H2416" t="s">
        <v>2870</v>
      </c>
      <c r="I2416">
        <v>8858</v>
      </c>
      <c r="J2416">
        <v>8858</v>
      </c>
      <c r="K2416">
        <v>2162</v>
      </c>
      <c r="L2416">
        <v>1413930</v>
      </c>
      <c r="M2416">
        <f t="shared" si="37"/>
        <v>8858</v>
      </c>
    </row>
    <row r="2417" spans="8:13" x14ac:dyDescent="0.3">
      <c r="H2417" t="s">
        <v>2871</v>
      </c>
      <c r="I2417">
        <v>8858</v>
      </c>
      <c r="J2417">
        <v>8858</v>
      </c>
      <c r="K2417">
        <v>2163</v>
      </c>
      <c r="L2417">
        <v>1428510</v>
      </c>
      <c r="M2417">
        <f t="shared" si="37"/>
        <v>8858</v>
      </c>
    </row>
    <row r="2418" spans="8:13" x14ac:dyDescent="0.3">
      <c r="H2418" t="s">
        <v>4044</v>
      </c>
      <c r="I2418">
        <v>8986</v>
      </c>
      <c r="J2418">
        <v>8986</v>
      </c>
      <c r="K2418">
        <v>3336</v>
      </c>
      <c r="L2418">
        <v>2016850</v>
      </c>
      <c r="M2418">
        <f t="shared" si="37"/>
        <v>8986</v>
      </c>
    </row>
    <row r="2419" spans="8:13" x14ac:dyDescent="0.3">
      <c r="H2419" t="s">
        <v>3808</v>
      </c>
      <c r="I2419">
        <v>8429</v>
      </c>
      <c r="J2419">
        <v>8429</v>
      </c>
      <c r="K2419">
        <v>3100</v>
      </c>
      <c r="L2419">
        <v>1923515</v>
      </c>
      <c r="M2419">
        <f t="shared" si="37"/>
        <v>8429</v>
      </c>
    </row>
    <row r="2420" spans="8:13" x14ac:dyDescent="0.3">
      <c r="H2420" t="s">
        <v>3561</v>
      </c>
      <c r="I2420">
        <v>9636</v>
      </c>
      <c r="J2420">
        <v>9636</v>
      </c>
      <c r="K2420">
        <v>2853</v>
      </c>
      <c r="L2420">
        <v>1815671</v>
      </c>
      <c r="M2420">
        <f t="shared" si="37"/>
        <v>9636</v>
      </c>
    </row>
    <row r="2421" spans="8:13" x14ac:dyDescent="0.3">
      <c r="H2421" t="s">
        <v>2872</v>
      </c>
      <c r="I2421">
        <v>7977</v>
      </c>
      <c r="J2421">
        <v>7977</v>
      </c>
      <c r="K2421">
        <v>2164</v>
      </c>
      <c r="L2421">
        <v>1428361</v>
      </c>
      <c r="M2421">
        <f t="shared" si="37"/>
        <v>7977</v>
      </c>
    </row>
    <row r="2422" spans="8:13" x14ac:dyDescent="0.3">
      <c r="H2422" t="s">
        <v>1982</v>
      </c>
      <c r="I2422">
        <v>9324</v>
      </c>
      <c r="J2422">
        <v>9324</v>
      </c>
      <c r="K2422">
        <v>1274</v>
      </c>
      <c r="L2422">
        <v>827304</v>
      </c>
      <c r="M2422">
        <f t="shared" si="37"/>
        <v>9324</v>
      </c>
    </row>
    <row r="2423" spans="8:13" x14ac:dyDescent="0.3">
      <c r="H2423" t="s">
        <v>4045</v>
      </c>
      <c r="I2423">
        <v>8929</v>
      </c>
      <c r="J2423">
        <v>8929</v>
      </c>
      <c r="K2423">
        <v>3337</v>
      </c>
      <c r="L2423">
        <v>2009867</v>
      </c>
      <c r="M2423">
        <f t="shared" si="37"/>
        <v>8929</v>
      </c>
    </row>
    <row r="2424" spans="8:13" x14ac:dyDescent="0.3">
      <c r="H2424" t="s">
        <v>4046</v>
      </c>
      <c r="I2424">
        <v>8773</v>
      </c>
      <c r="J2424">
        <v>8773</v>
      </c>
      <c r="K2424">
        <v>3338</v>
      </c>
      <c r="L2424">
        <v>2031112</v>
      </c>
      <c r="M2424">
        <f t="shared" si="37"/>
        <v>8773</v>
      </c>
    </row>
    <row r="2425" spans="8:13" x14ac:dyDescent="0.3">
      <c r="H2425" t="s">
        <v>3380</v>
      </c>
      <c r="I2425">
        <v>7142</v>
      </c>
      <c r="J2425">
        <v>7142</v>
      </c>
      <c r="K2425">
        <v>2672</v>
      </c>
      <c r="L2425">
        <v>1733570</v>
      </c>
      <c r="M2425">
        <f t="shared" si="37"/>
        <v>7142</v>
      </c>
    </row>
    <row r="2426" spans="8:13" x14ac:dyDescent="0.3">
      <c r="H2426" t="s">
        <v>4047</v>
      </c>
      <c r="I2426">
        <v>8956</v>
      </c>
      <c r="J2426">
        <v>8956</v>
      </c>
      <c r="K2426">
        <v>3339</v>
      </c>
      <c r="L2426">
        <v>2032513</v>
      </c>
      <c r="M2426">
        <f t="shared" si="37"/>
        <v>8956</v>
      </c>
    </row>
    <row r="2427" spans="8:13" x14ac:dyDescent="0.3">
      <c r="H2427" t="s">
        <v>4048</v>
      </c>
      <c r="I2427">
        <v>8767</v>
      </c>
      <c r="J2427">
        <v>8767</v>
      </c>
      <c r="K2427">
        <v>3340</v>
      </c>
      <c r="L2427">
        <v>2024660</v>
      </c>
      <c r="M2427">
        <f t="shared" si="37"/>
        <v>8767</v>
      </c>
    </row>
    <row r="2428" spans="8:13" x14ac:dyDescent="0.3">
      <c r="H2428" t="s">
        <v>1472</v>
      </c>
      <c r="I2428">
        <v>3925</v>
      </c>
      <c r="J2428">
        <v>3925</v>
      </c>
      <c r="K2428">
        <v>763</v>
      </c>
      <c r="L2428">
        <v>521272</v>
      </c>
      <c r="M2428">
        <f t="shared" si="37"/>
        <v>3925</v>
      </c>
    </row>
    <row r="2429" spans="8:13" x14ac:dyDescent="0.3">
      <c r="H2429" t="s">
        <v>3809</v>
      </c>
      <c r="I2429">
        <v>8291</v>
      </c>
      <c r="J2429">
        <v>8291</v>
      </c>
      <c r="K2429">
        <v>3101</v>
      </c>
      <c r="L2429">
        <v>1911420</v>
      </c>
      <c r="M2429">
        <f t="shared" si="37"/>
        <v>8291</v>
      </c>
    </row>
    <row r="2430" spans="8:13" x14ac:dyDescent="0.3">
      <c r="H2430" t="s">
        <v>4049</v>
      </c>
      <c r="I2430">
        <v>8986</v>
      </c>
      <c r="J2430">
        <v>8986</v>
      </c>
      <c r="K2430">
        <v>3341</v>
      </c>
      <c r="L2430">
        <v>2016920</v>
      </c>
      <c r="M2430">
        <f t="shared" si="37"/>
        <v>8986</v>
      </c>
    </row>
    <row r="2431" spans="8:13" x14ac:dyDescent="0.3">
      <c r="H2431" t="s">
        <v>2466</v>
      </c>
      <c r="I2431">
        <v>2658</v>
      </c>
      <c r="J2431">
        <v>2658</v>
      </c>
      <c r="K2431">
        <v>1758</v>
      </c>
      <c r="L2431">
        <v>1217862</v>
      </c>
      <c r="M2431">
        <f t="shared" si="37"/>
        <v>2658</v>
      </c>
    </row>
    <row r="2432" spans="8:13" x14ac:dyDescent="0.3">
      <c r="H2432" t="s">
        <v>2006</v>
      </c>
      <c r="I2432">
        <v>9373</v>
      </c>
      <c r="J2432">
        <v>9373</v>
      </c>
      <c r="K2432">
        <v>1298</v>
      </c>
      <c r="L2432">
        <v>831370</v>
      </c>
      <c r="M2432">
        <f t="shared" si="37"/>
        <v>9373</v>
      </c>
    </row>
    <row r="2433" spans="8:13" x14ac:dyDescent="0.3">
      <c r="H2433" t="s">
        <v>3562</v>
      </c>
      <c r="I2433">
        <v>9739</v>
      </c>
      <c r="J2433">
        <v>9739</v>
      </c>
      <c r="K2433">
        <v>2854</v>
      </c>
      <c r="L2433">
        <v>1810311</v>
      </c>
      <c r="M2433">
        <f t="shared" si="37"/>
        <v>9739</v>
      </c>
    </row>
    <row r="2434" spans="8:13" x14ac:dyDescent="0.3">
      <c r="H2434" t="s">
        <v>3130</v>
      </c>
      <c r="I2434">
        <v>4565</v>
      </c>
      <c r="J2434">
        <v>4565</v>
      </c>
      <c r="K2434">
        <v>2422</v>
      </c>
      <c r="L2434">
        <v>1513860</v>
      </c>
      <c r="M2434">
        <f t="shared" ref="M2434:M2497" si="38">IF(J2434-I2434&lt;&gt;0,"kérem megadni!",I2434)</f>
        <v>4565</v>
      </c>
    </row>
    <row r="2435" spans="8:13" x14ac:dyDescent="0.3">
      <c r="H2435" t="s">
        <v>4050</v>
      </c>
      <c r="I2435">
        <v>8946</v>
      </c>
      <c r="J2435">
        <v>8946</v>
      </c>
      <c r="K2435">
        <v>3342</v>
      </c>
      <c r="L2435">
        <v>2027465</v>
      </c>
      <c r="M2435">
        <f t="shared" si="38"/>
        <v>8946</v>
      </c>
    </row>
    <row r="2436" spans="8:13" x14ac:dyDescent="0.3">
      <c r="H2436" t="s">
        <v>1431</v>
      </c>
      <c r="I2436">
        <v>3995</v>
      </c>
      <c r="J2436">
        <v>3995</v>
      </c>
      <c r="K2436">
        <v>722</v>
      </c>
      <c r="L2436">
        <v>517048</v>
      </c>
      <c r="M2436">
        <f t="shared" si="38"/>
        <v>3995</v>
      </c>
    </row>
    <row r="2437" spans="8:13" x14ac:dyDescent="0.3">
      <c r="H2437" t="s">
        <v>1166</v>
      </c>
      <c r="I2437">
        <v>5919</v>
      </c>
      <c r="J2437">
        <v>5919</v>
      </c>
      <c r="K2437">
        <v>457</v>
      </c>
      <c r="L2437">
        <v>405397</v>
      </c>
      <c r="M2437">
        <f t="shared" si="38"/>
        <v>5919</v>
      </c>
    </row>
    <row r="2438" spans="8:13" x14ac:dyDescent="0.3">
      <c r="H2438" t="s">
        <v>3381</v>
      </c>
      <c r="I2438">
        <v>7038</v>
      </c>
      <c r="J2438">
        <v>7038</v>
      </c>
      <c r="K2438">
        <v>2673</v>
      </c>
      <c r="L2438">
        <v>1719938</v>
      </c>
      <c r="M2438">
        <f t="shared" si="38"/>
        <v>7038</v>
      </c>
    </row>
    <row r="2439" spans="8:13" x14ac:dyDescent="0.3">
      <c r="H2439" t="s">
        <v>2873</v>
      </c>
      <c r="I2439">
        <v>8707</v>
      </c>
      <c r="J2439">
        <v>8707</v>
      </c>
      <c r="K2439">
        <v>2165</v>
      </c>
      <c r="L2439">
        <v>1419026</v>
      </c>
      <c r="M2439">
        <f t="shared" si="38"/>
        <v>8707</v>
      </c>
    </row>
    <row r="2440" spans="8:13" x14ac:dyDescent="0.3">
      <c r="H2440" t="s">
        <v>4051</v>
      </c>
      <c r="I2440">
        <v>8895</v>
      </c>
      <c r="J2440">
        <v>8895</v>
      </c>
      <c r="K2440">
        <v>3343</v>
      </c>
      <c r="L2440">
        <v>2006530</v>
      </c>
      <c r="M2440">
        <f t="shared" si="38"/>
        <v>8895</v>
      </c>
    </row>
    <row r="2441" spans="8:13" x14ac:dyDescent="0.3">
      <c r="H2441" t="s">
        <v>1632</v>
      </c>
      <c r="I2441">
        <v>6785</v>
      </c>
      <c r="J2441">
        <v>6785</v>
      </c>
      <c r="K2441">
        <v>923</v>
      </c>
      <c r="L2441">
        <v>606354</v>
      </c>
      <c r="M2441">
        <f t="shared" si="38"/>
        <v>6785</v>
      </c>
    </row>
    <row r="2442" spans="8:13" x14ac:dyDescent="0.3">
      <c r="H2442" t="s">
        <v>3810</v>
      </c>
      <c r="I2442">
        <v>8455</v>
      </c>
      <c r="J2442">
        <v>8455</v>
      </c>
      <c r="K2442">
        <v>3102</v>
      </c>
      <c r="L2442">
        <v>1928972</v>
      </c>
      <c r="M2442">
        <f t="shared" si="38"/>
        <v>8455</v>
      </c>
    </row>
    <row r="2443" spans="8:13" x14ac:dyDescent="0.3">
      <c r="H2443" t="s">
        <v>3255</v>
      </c>
      <c r="I2443">
        <v>5125</v>
      </c>
      <c r="J2443">
        <v>5125</v>
      </c>
      <c r="K2443">
        <v>2547</v>
      </c>
      <c r="L2443">
        <v>1615246</v>
      </c>
      <c r="M2443">
        <f t="shared" si="38"/>
        <v>5125</v>
      </c>
    </row>
    <row r="2444" spans="8:13" x14ac:dyDescent="0.3">
      <c r="H2444" t="s">
        <v>1197</v>
      </c>
      <c r="I2444">
        <v>5665</v>
      </c>
      <c r="J2444">
        <v>5665</v>
      </c>
      <c r="K2444">
        <v>488</v>
      </c>
      <c r="L2444">
        <v>419594</v>
      </c>
      <c r="M2444">
        <f t="shared" si="38"/>
        <v>5665</v>
      </c>
    </row>
    <row r="2445" spans="8:13" x14ac:dyDescent="0.3">
      <c r="H2445" t="s">
        <v>1408</v>
      </c>
      <c r="I2445">
        <v>3874</v>
      </c>
      <c r="J2445">
        <v>3874</v>
      </c>
      <c r="K2445">
        <v>699</v>
      </c>
      <c r="L2445">
        <v>515413</v>
      </c>
      <c r="M2445">
        <f t="shared" si="38"/>
        <v>3874</v>
      </c>
    </row>
    <row r="2446" spans="8:13" x14ac:dyDescent="0.3">
      <c r="H2446" t="s">
        <v>1803</v>
      </c>
      <c r="I2446">
        <v>2490</v>
      </c>
      <c r="J2446">
        <v>2490</v>
      </c>
      <c r="K2446">
        <v>1094</v>
      </c>
      <c r="L2446">
        <v>729018</v>
      </c>
      <c r="M2446">
        <f t="shared" si="38"/>
        <v>2490</v>
      </c>
    </row>
    <row r="2447" spans="8:13" x14ac:dyDescent="0.3">
      <c r="H2447" t="s">
        <v>2874</v>
      </c>
      <c r="I2447">
        <v>8619</v>
      </c>
      <c r="J2447">
        <v>8619</v>
      </c>
      <c r="K2447">
        <v>2166</v>
      </c>
      <c r="L2447">
        <v>1423311</v>
      </c>
      <c r="M2447">
        <f t="shared" si="38"/>
        <v>8619</v>
      </c>
    </row>
    <row r="2448" spans="8:13" x14ac:dyDescent="0.3">
      <c r="H2448" t="s">
        <v>4052</v>
      </c>
      <c r="I2448">
        <v>8896</v>
      </c>
      <c r="J2448">
        <v>8896</v>
      </c>
      <c r="K2448">
        <v>3344</v>
      </c>
      <c r="L2448">
        <v>2026639</v>
      </c>
      <c r="M2448">
        <f t="shared" si="38"/>
        <v>8896</v>
      </c>
    </row>
    <row r="2449" spans="8:13" x14ac:dyDescent="0.3">
      <c r="H2449" t="s">
        <v>1676</v>
      </c>
      <c r="I2449">
        <v>6769</v>
      </c>
      <c r="J2449">
        <v>6769</v>
      </c>
      <c r="K2449">
        <v>967</v>
      </c>
      <c r="L2449">
        <v>628592</v>
      </c>
      <c r="M2449">
        <f t="shared" si="38"/>
        <v>6769</v>
      </c>
    </row>
    <row r="2450" spans="8:13" x14ac:dyDescent="0.3">
      <c r="H2450" t="s">
        <v>1190</v>
      </c>
      <c r="I2450">
        <v>5949</v>
      </c>
      <c r="J2450">
        <v>5949</v>
      </c>
      <c r="K2450">
        <v>481</v>
      </c>
      <c r="L2450">
        <v>416434</v>
      </c>
      <c r="M2450">
        <f t="shared" si="38"/>
        <v>5949</v>
      </c>
    </row>
    <row r="2451" spans="8:13" x14ac:dyDescent="0.3">
      <c r="H2451" t="s">
        <v>2630</v>
      </c>
      <c r="I2451">
        <v>2378</v>
      </c>
      <c r="J2451">
        <v>2378</v>
      </c>
      <c r="K2451">
        <v>1922</v>
      </c>
      <c r="L2451">
        <v>1323083</v>
      </c>
      <c r="M2451">
        <f t="shared" si="38"/>
        <v>2378</v>
      </c>
    </row>
    <row r="2452" spans="8:13" x14ac:dyDescent="0.3">
      <c r="H2452" t="s">
        <v>1762</v>
      </c>
      <c r="I2452">
        <v>8066</v>
      </c>
      <c r="J2452">
        <v>8066</v>
      </c>
      <c r="K2452">
        <v>1053</v>
      </c>
      <c r="L2452">
        <v>717774</v>
      </c>
      <c r="M2452">
        <f t="shared" si="38"/>
        <v>8066</v>
      </c>
    </row>
    <row r="2453" spans="8:13" x14ac:dyDescent="0.3">
      <c r="H2453" t="s">
        <v>2631</v>
      </c>
      <c r="I2453">
        <v>2039</v>
      </c>
      <c r="J2453">
        <v>2039</v>
      </c>
      <c r="K2453">
        <v>1923</v>
      </c>
      <c r="L2453">
        <v>1315583</v>
      </c>
      <c r="M2453">
        <f t="shared" si="38"/>
        <v>2039</v>
      </c>
    </row>
    <row r="2454" spans="8:13" x14ac:dyDescent="0.3">
      <c r="H2454" t="s">
        <v>1538</v>
      </c>
      <c r="I2454">
        <v>3630</v>
      </c>
      <c r="J2454">
        <v>3630</v>
      </c>
      <c r="K2454">
        <v>829</v>
      </c>
      <c r="L2454">
        <v>527410</v>
      </c>
      <c r="M2454">
        <f t="shared" si="38"/>
        <v>3630</v>
      </c>
    </row>
    <row r="2455" spans="8:13" x14ac:dyDescent="0.3">
      <c r="H2455" t="s">
        <v>1899</v>
      </c>
      <c r="I2455">
        <v>9235</v>
      </c>
      <c r="J2455">
        <v>9235</v>
      </c>
      <c r="K2455">
        <v>1191</v>
      </c>
      <c r="L2455">
        <v>812964</v>
      </c>
      <c r="M2455">
        <f t="shared" si="38"/>
        <v>9235</v>
      </c>
    </row>
    <row r="2456" spans="8:13" x14ac:dyDescent="0.3">
      <c r="H2456" t="s">
        <v>2632</v>
      </c>
      <c r="I2456">
        <v>2682</v>
      </c>
      <c r="J2456">
        <v>2682</v>
      </c>
      <c r="K2456">
        <v>1924</v>
      </c>
      <c r="L2456">
        <v>1321388</v>
      </c>
      <c r="M2456">
        <f t="shared" si="38"/>
        <v>2682</v>
      </c>
    </row>
    <row r="2457" spans="8:13" x14ac:dyDescent="0.3">
      <c r="H2457" t="s">
        <v>2063</v>
      </c>
      <c r="I2457">
        <v>4150</v>
      </c>
      <c r="J2457">
        <v>4150</v>
      </c>
      <c r="K2457">
        <v>1355</v>
      </c>
      <c r="L2457">
        <v>910162</v>
      </c>
      <c r="M2457">
        <f t="shared" si="38"/>
        <v>4150</v>
      </c>
    </row>
    <row r="2458" spans="8:13" x14ac:dyDescent="0.3">
      <c r="H2458" t="s">
        <v>3563</v>
      </c>
      <c r="I2458">
        <v>9776</v>
      </c>
      <c r="J2458">
        <v>9776</v>
      </c>
      <c r="K2458">
        <v>2855</v>
      </c>
      <c r="L2458">
        <v>1807278</v>
      </c>
      <c r="M2458">
        <f t="shared" si="38"/>
        <v>9776</v>
      </c>
    </row>
    <row r="2459" spans="8:13" x14ac:dyDescent="0.3">
      <c r="H2459" t="s">
        <v>2633</v>
      </c>
      <c r="I2459">
        <v>2166</v>
      </c>
      <c r="J2459">
        <v>2166</v>
      </c>
      <c r="K2459">
        <v>1925</v>
      </c>
      <c r="L2459">
        <v>1304303</v>
      </c>
      <c r="M2459">
        <f t="shared" si="38"/>
        <v>2166</v>
      </c>
    </row>
    <row r="2460" spans="8:13" x14ac:dyDescent="0.3">
      <c r="H2460" t="s">
        <v>1848</v>
      </c>
      <c r="I2460">
        <v>9313</v>
      </c>
      <c r="J2460">
        <v>9313</v>
      </c>
      <c r="K2460">
        <v>1139</v>
      </c>
      <c r="L2460">
        <v>804792</v>
      </c>
      <c r="M2460">
        <f t="shared" si="38"/>
        <v>9313</v>
      </c>
    </row>
    <row r="2461" spans="8:13" x14ac:dyDescent="0.3">
      <c r="H2461" t="s">
        <v>2024</v>
      </c>
      <c r="I2461">
        <v>9136</v>
      </c>
      <c r="J2461">
        <v>9136</v>
      </c>
      <c r="K2461">
        <v>1316</v>
      </c>
      <c r="L2461">
        <v>833701</v>
      </c>
      <c r="M2461">
        <f t="shared" si="38"/>
        <v>9136</v>
      </c>
    </row>
    <row r="2462" spans="8:13" x14ac:dyDescent="0.3">
      <c r="H2462" t="s">
        <v>3564</v>
      </c>
      <c r="I2462">
        <v>9961</v>
      </c>
      <c r="J2462">
        <v>9961</v>
      </c>
      <c r="K2462">
        <v>2856</v>
      </c>
      <c r="L2462">
        <v>1826736</v>
      </c>
      <c r="M2462">
        <f t="shared" si="38"/>
        <v>9961</v>
      </c>
    </row>
    <row r="2463" spans="8:13" x14ac:dyDescent="0.3">
      <c r="H2463" t="s">
        <v>3565</v>
      </c>
      <c r="I2463">
        <v>9777</v>
      </c>
      <c r="J2463">
        <v>9777</v>
      </c>
      <c r="K2463">
        <v>2857</v>
      </c>
      <c r="L2463">
        <v>1803197</v>
      </c>
      <c r="M2463">
        <f t="shared" si="38"/>
        <v>9777</v>
      </c>
    </row>
    <row r="2464" spans="8:13" x14ac:dyDescent="0.3">
      <c r="H2464" t="s">
        <v>1907</v>
      </c>
      <c r="I2464">
        <v>9344</v>
      </c>
      <c r="J2464">
        <v>9344</v>
      </c>
      <c r="K2464">
        <v>1199</v>
      </c>
      <c r="L2464">
        <v>814793</v>
      </c>
      <c r="M2464">
        <f t="shared" si="38"/>
        <v>9344</v>
      </c>
    </row>
    <row r="2465" spans="8:13" x14ac:dyDescent="0.3">
      <c r="H2465" t="s">
        <v>1967</v>
      </c>
      <c r="I2465">
        <v>9142</v>
      </c>
      <c r="J2465">
        <v>9142</v>
      </c>
      <c r="K2465">
        <v>1259</v>
      </c>
      <c r="L2465">
        <v>825335</v>
      </c>
      <c r="M2465">
        <f t="shared" si="38"/>
        <v>9142</v>
      </c>
    </row>
    <row r="2466" spans="8:13" x14ac:dyDescent="0.3">
      <c r="H2466" t="s">
        <v>3566</v>
      </c>
      <c r="I2466">
        <v>9641</v>
      </c>
      <c r="J2466">
        <v>9641</v>
      </c>
      <c r="K2466">
        <v>2858</v>
      </c>
      <c r="L2466">
        <v>1826073</v>
      </c>
      <c r="M2466">
        <f t="shared" si="38"/>
        <v>9641</v>
      </c>
    </row>
    <row r="2467" spans="8:13" x14ac:dyDescent="0.3">
      <c r="H2467" t="s">
        <v>1966</v>
      </c>
      <c r="I2467">
        <v>9146</v>
      </c>
      <c r="J2467">
        <v>9146</v>
      </c>
      <c r="K2467">
        <v>1258</v>
      </c>
      <c r="L2467">
        <v>824721</v>
      </c>
      <c r="M2467">
        <f t="shared" si="38"/>
        <v>9146</v>
      </c>
    </row>
    <row r="2468" spans="8:13" x14ac:dyDescent="0.3">
      <c r="H2468" t="s">
        <v>1942</v>
      </c>
      <c r="I2468">
        <v>9327</v>
      </c>
      <c r="J2468">
        <v>9327</v>
      </c>
      <c r="K2468">
        <v>1234</v>
      </c>
      <c r="L2468">
        <v>820136</v>
      </c>
      <c r="M2468">
        <f t="shared" si="38"/>
        <v>9327</v>
      </c>
    </row>
    <row r="2469" spans="8:13" x14ac:dyDescent="0.3">
      <c r="H2469" t="s">
        <v>1913</v>
      </c>
      <c r="I2469">
        <v>9316</v>
      </c>
      <c r="J2469">
        <v>9316</v>
      </c>
      <c r="K2469">
        <v>1205</v>
      </c>
      <c r="L2469">
        <v>815273</v>
      </c>
      <c r="M2469">
        <f t="shared" si="38"/>
        <v>9316</v>
      </c>
    </row>
    <row r="2470" spans="8:13" x14ac:dyDescent="0.3">
      <c r="H2470" t="s">
        <v>2025</v>
      </c>
      <c r="I2470">
        <v>9135</v>
      </c>
      <c r="J2470">
        <v>9135</v>
      </c>
      <c r="K2470">
        <v>1317</v>
      </c>
      <c r="L2470">
        <v>833710</v>
      </c>
      <c r="M2470">
        <f t="shared" si="38"/>
        <v>9135</v>
      </c>
    </row>
    <row r="2471" spans="8:13" x14ac:dyDescent="0.3">
      <c r="H2471" t="s">
        <v>1928</v>
      </c>
      <c r="I2471">
        <v>9133</v>
      </c>
      <c r="J2471">
        <v>9133</v>
      </c>
      <c r="K2471">
        <v>1220</v>
      </c>
      <c r="L2471">
        <v>817297</v>
      </c>
      <c r="M2471">
        <f t="shared" si="38"/>
        <v>9133</v>
      </c>
    </row>
    <row r="2472" spans="8:13" x14ac:dyDescent="0.3">
      <c r="H2472" t="s">
        <v>1915</v>
      </c>
      <c r="I2472">
        <v>9322</v>
      </c>
      <c r="J2472">
        <v>9322</v>
      </c>
      <c r="K2472">
        <v>1207</v>
      </c>
      <c r="L2472">
        <v>815422</v>
      </c>
      <c r="M2472">
        <f t="shared" si="38"/>
        <v>9322</v>
      </c>
    </row>
    <row r="2473" spans="8:13" x14ac:dyDescent="0.3">
      <c r="H2473" t="s">
        <v>3567</v>
      </c>
      <c r="I2473">
        <v>9766</v>
      </c>
      <c r="J2473">
        <v>9766</v>
      </c>
      <c r="K2473">
        <v>2859</v>
      </c>
      <c r="L2473">
        <v>1817996</v>
      </c>
      <c r="M2473">
        <f t="shared" si="38"/>
        <v>9766</v>
      </c>
    </row>
    <row r="2474" spans="8:13" x14ac:dyDescent="0.3">
      <c r="H2474" t="s">
        <v>1837</v>
      </c>
      <c r="I2474">
        <v>9165</v>
      </c>
      <c r="J2474">
        <v>9165</v>
      </c>
      <c r="K2474">
        <v>1128</v>
      </c>
      <c r="L2474">
        <v>803753</v>
      </c>
      <c r="M2474">
        <f t="shared" si="38"/>
        <v>9165</v>
      </c>
    </row>
    <row r="2475" spans="8:13" x14ac:dyDescent="0.3">
      <c r="H2475" t="s">
        <v>1727</v>
      </c>
      <c r="I2475">
        <v>2459</v>
      </c>
      <c r="J2475">
        <v>2459</v>
      </c>
      <c r="K2475">
        <v>1018</v>
      </c>
      <c r="L2475">
        <v>709900</v>
      </c>
      <c r="M2475">
        <f t="shared" si="38"/>
        <v>2459</v>
      </c>
    </row>
    <row r="2476" spans="8:13" x14ac:dyDescent="0.3">
      <c r="H2476" t="s">
        <v>1694</v>
      </c>
      <c r="I2476">
        <v>2465</v>
      </c>
      <c r="J2476">
        <v>2465</v>
      </c>
      <c r="K2476">
        <v>985</v>
      </c>
      <c r="L2476">
        <v>702015</v>
      </c>
      <c r="M2476">
        <f t="shared" si="38"/>
        <v>2465</v>
      </c>
    </row>
    <row r="2477" spans="8:13" x14ac:dyDescent="0.3">
      <c r="H2477" t="s">
        <v>2634</v>
      </c>
      <c r="I2477">
        <v>2300</v>
      </c>
      <c r="J2477">
        <v>2300</v>
      </c>
      <c r="K2477">
        <v>1926</v>
      </c>
      <c r="L2477">
        <v>1317260</v>
      </c>
      <c r="M2477">
        <f t="shared" si="38"/>
        <v>2300</v>
      </c>
    </row>
    <row r="2478" spans="8:13" x14ac:dyDescent="0.3">
      <c r="H2478" t="s">
        <v>2635</v>
      </c>
      <c r="I2478">
        <v>2613</v>
      </c>
      <c r="J2478">
        <v>2613</v>
      </c>
      <c r="K2478">
        <v>1927</v>
      </c>
      <c r="L2478">
        <v>1302370</v>
      </c>
      <c r="M2478">
        <f t="shared" si="38"/>
        <v>2613</v>
      </c>
    </row>
    <row r="2479" spans="8:13" x14ac:dyDescent="0.3">
      <c r="H2479" t="s">
        <v>826</v>
      </c>
      <c r="I2479">
        <v>7817</v>
      </c>
      <c r="J2479">
        <v>7817</v>
      </c>
      <c r="K2479">
        <v>117</v>
      </c>
      <c r="L2479">
        <v>211518</v>
      </c>
      <c r="M2479">
        <f t="shared" si="38"/>
        <v>7817</v>
      </c>
    </row>
    <row r="2480" spans="8:13" x14ac:dyDescent="0.3">
      <c r="H2480" t="s">
        <v>3568</v>
      </c>
      <c r="I2480">
        <v>9784</v>
      </c>
      <c r="J2480">
        <v>9784</v>
      </c>
      <c r="K2480">
        <v>2860</v>
      </c>
      <c r="L2480">
        <v>1807551</v>
      </c>
      <c r="M2480">
        <f t="shared" si="38"/>
        <v>9784</v>
      </c>
    </row>
    <row r="2481" spans="8:13" x14ac:dyDescent="0.3">
      <c r="H2481" t="s">
        <v>1469</v>
      </c>
      <c r="I2481">
        <v>3776</v>
      </c>
      <c r="J2481">
        <v>3776</v>
      </c>
      <c r="K2481">
        <v>760</v>
      </c>
      <c r="L2481">
        <v>521193</v>
      </c>
      <c r="M2481">
        <f t="shared" si="38"/>
        <v>3776</v>
      </c>
    </row>
    <row r="2482" spans="8:13" x14ac:dyDescent="0.3">
      <c r="H2482" t="s">
        <v>1298</v>
      </c>
      <c r="I2482">
        <v>3724</v>
      </c>
      <c r="J2482">
        <v>3724</v>
      </c>
      <c r="K2482">
        <v>589</v>
      </c>
      <c r="L2482">
        <v>506053</v>
      </c>
      <c r="M2482">
        <f t="shared" si="38"/>
        <v>3724</v>
      </c>
    </row>
    <row r="2483" spans="8:13" x14ac:dyDescent="0.3">
      <c r="H2483" t="s">
        <v>1977</v>
      </c>
      <c r="I2483">
        <v>9224</v>
      </c>
      <c r="J2483">
        <v>9224</v>
      </c>
      <c r="K2483">
        <v>1269</v>
      </c>
      <c r="L2483">
        <v>826587</v>
      </c>
      <c r="M2483">
        <f t="shared" si="38"/>
        <v>9224</v>
      </c>
    </row>
    <row r="2484" spans="8:13" x14ac:dyDescent="0.3">
      <c r="H2484" t="s">
        <v>1568</v>
      </c>
      <c r="I2484">
        <v>3825</v>
      </c>
      <c r="J2484">
        <v>3825</v>
      </c>
      <c r="K2484">
        <v>859</v>
      </c>
      <c r="L2484">
        <v>529717</v>
      </c>
      <c r="M2484">
        <f t="shared" si="38"/>
        <v>3825</v>
      </c>
    </row>
    <row r="2485" spans="8:13" x14ac:dyDescent="0.3">
      <c r="H2485" t="s">
        <v>1422</v>
      </c>
      <c r="I2485">
        <v>3826</v>
      </c>
      <c r="J2485">
        <v>3826</v>
      </c>
      <c r="K2485">
        <v>713</v>
      </c>
      <c r="L2485">
        <v>516133</v>
      </c>
      <c r="M2485">
        <f t="shared" si="38"/>
        <v>3826</v>
      </c>
    </row>
    <row r="2486" spans="8:13" x14ac:dyDescent="0.3">
      <c r="H2486" t="s">
        <v>3131</v>
      </c>
      <c r="I2486">
        <v>4465</v>
      </c>
      <c r="J2486">
        <v>4465</v>
      </c>
      <c r="K2486">
        <v>2423</v>
      </c>
      <c r="L2486">
        <v>1514739</v>
      </c>
      <c r="M2486">
        <f t="shared" si="38"/>
        <v>4465</v>
      </c>
    </row>
    <row r="2487" spans="8:13" x14ac:dyDescent="0.3">
      <c r="H2487" t="s">
        <v>2467</v>
      </c>
      <c r="I2487">
        <v>3151</v>
      </c>
      <c r="J2487">
        <v>3151</v>
      </c>
      <c r="K2487">
        <v>1759</v>
      </c>
      <c r="L2487">
        <v>1234360</v>
      </c>
      <c r="M2487">
        <f t="shared" si="38"/>
        <v>3151</v>
      </c>
    </row>
    <row r="2488" spans="8:13" x14ac:dyDescent="0.3">
      <c r="H2488" t="s">
        <v>3256</v>
      </c>
      <c r="I2488">
        <v>5085</v>
      </c>
      <c r="J2488">
        <v>5085</v>
      </c>
      <c r="K2488">
        <v>2548</v>
      </c>
      <c r="L2488">
        <v>1614207</v>
      </c>
      <c r="M2488">
        <f t="shared" si="38"/>
        <v>5085</v>
      </c>
    </row>
    <row r="2489" spans="8:13" x14ac:dyDescent="0.3">
      <c r="H2489" t="s">
        <v>3257</v>
      </c>
      <c r="I2489">
        <v>5084</v>
      </c>
      <c r="J2489">
        <v>5084</v>
      </c>
      <c r="K2489">
        <v>2549</v>
      </c>
      <c r="L2489">
        <v>1612423</v>
      </c>
      <c r="M2489">
        <f t="shared" si="38"/>
        <v>5084</v>
      </c>
    </row>
    <row r="2490" spans="8:13" x14ac:dyDescent="0.3">
      <c r="H2490" t="s">
        <v>2875</v>
      </c>
      <c r="I2490">
        <v>7464</v>
      </c>
      <c r="J2490">
        <v>7464</v>
      </c>
      <c r="K2490">
        <v>2167</v>
      </c>
      <c r="L2490">
        <v>1430863</v>
      </c>
      <c r="M2490">
        <f t="shared" si="38"/>
        <v>7464</v>
      </c>
    </row>
    <row r="2491" spans="8:13" x14ac:dyDescent="0.3">
      <c r="H2491" t="s">
        <v>4053</v>
      </c>
      <c r="I2491">
        <v>8973</v>
      </c>
      <c r="J2491">
        <v>8973</v>
      </c>
      <c r="K2491">
        <v>3345</v>
      </c>
      <c r="L2491">
        <v>2014298</v>
      </c>
      <c r="M2491">
        <f t="shared" si="38"/>
        <v>8973</v>
      </c>
    </row>
    <row r="2492" spans="8:13" x14ac:dyDescent="0.3">
      <c r="H2492" t="s">
        <v>3132</v>
      </c>
      <c r="I2492">
        <v>4536</v>
      </c>
      <c r="J2492">
        <v>4536</v>
      </c>
      <c r="K2492">
        <v>2424</v>
      </c>
      <c r="L2492">
        <v>1531857</v>
      </c>
      <c r="M2492">
        <f t="shared" si="38"/>
        <v>4536</v>
      </c>
    </row>
    <row r="2493" spans="8:13" x14ac:dyDescent="0.3">
      <c r="H2493" t="s">
        <v>3133</v>
      </c>
      <c r="I2493">
        <v>4756</v>
      </c>
      <c r="J2493">
        <v>4756</v>
      </c>
      <c r="K2493">
        <v>2425</v>
      </c>
      <c r="L2493">
        <v>1509061</v>
      </c>
      <c r="M2493">
        <f t="shared" si="38"/>
        <v>4756</v>
      </c>
    </row>
    <row r="2494" spans="8:13" x14ac:dyDescent="0.3">
      <c r="H2494" t="s">
        <v>3811</v>
      </c>
      <c r="I2494">
        <v>8300</v>
      </c>
      <c r="J2494">
        <v>8300</v>
      </c>
      <c r="K2494">
        <v>3103</v>
      </c>
      <c r="L2494">
        <v>1903948</v>
      </c>
      <c r="M2494">
        <f t="shared" si="38"/>
        <v>8300</v>
      </c>
    </row>
    <row r="2495" spans="8:13" x14ac:dyDescent="0.3">
      <c r="H2495" t="s">
        <v>1599</v>
      </c>
      <c r="I2495">
        <v>3833</v>
      </c>
      <c r="J2495">
        <v>3833</v>
      </c>
      <c r="K2495">
        <v>890</v>
      </c>
      <c r="L2495">
        <v>531909</v>
      </c>
      <c r="M2495">
        <f t="shared" si="38"/>
        <v>3833</v>
      </c>
    </row>
    <row r="2496" spans="8:13" x14ac:dyDescent="0.3">
      <c r="H2496" t="s">
        <v>1372</v>
      </c>
      <c r="I2496">
        <v>3908</v>
      </c>
      <c r="J2496">
        <v>3908</v>
      </c>
      <c r="K2496">
        <v>663</v>
      </c>
      <c r="L2496">
        <v>512469</v>
      </c>
      <c r="M2496">
        <f t="shared" si="38"/>
        <v>3908</v>
      </c>
    </row>
    <row r="2497" spans="8:13" x14ac:dyDescent="0.3">
      <c r="H2497" t="s">
        <v>3569</v>
      </c>
      <c r="I2497">
        <v>9951</v>
      </c>
      <c r="J2497">
        <v>9951</v>
      </c>
      <c r="K2497">
        <v>2861</v>
      </c>
      <c r="L2497">
        <v>1823861</v>
      </c>
      <c r="M2497">
        <f t="shared" si="38"/>
        <v>9951</v>
      </c>
    </row>
    <row r="2498" spans="8:13" x14ac:dyDescent="0.3">
      <c r="H2498" t="s">
        <v>1949</v>
      </c>
      <c r="I2498">
        <v>9091</v>
      </c>
      <c r="J2498">
        <v>9091</v>
      </c>
      <c r="K2498">
        <v>1241</v>
      </c>
      <c r="L2498">
        <v>821801</v>
      </c>
      <c r="M2498">
        <f t="shared" ref="M2498:M2561" si="39">IF(J2498-I2498&lt;&gt;0,"kérem megadni!",I2498)</f>
        <v>9091</v>
      </c>
    </row>
    <row r="2499" spans="8:13" x14ac:dyDescent="0.3">
      <c r="H2499" t="s">
        <v>2243</v>
      </c>
      <c r="I2499">
        <v>3245</v>
      </c>
      <c r="J2499">
        <v>3245</v>
      </c>
      <c r="K2499">
        <v>1535</v>
      </c>
      <c r="L2499">
        <v>1009609</v>
      </c>
      <c r="M2499">
        <f t="shared" si="39"/>
        <v>3245</v>
      </c>
    </row>
    <row r="2500" spans="8:13" x14ac:dyDescent="0.3">
      <c r="H2500" t="s">
        <v>2335</v>
      </c>
      <c r="I2500">
        <v>2886</v>
      </c>
      <c r="J2500">
        <v>2886</v>
      </c>
      <c r="K2500">
        <v>1627</v>
      </c>
      <c r="L2500">
        <v>1130012</v>
      </c>
      <c r="M2500">
        <f t="shared" si="39"/>
        <v>2886</v>
      </c>
    </row>
    <row r="2501" spans="8:13" x14ac:dyDescent="0.3">
      <c r="H2501" t="s">
        <v>4054</v>
      </c>
      <c r="I2501">
        <v>8978</v>
      </c>
      <c r="J2501">
        <v>8978</v>
      </c>
      <c r="K2501">
        <v>3346</v>
      </c>
      <c r="L2501">
        <v>2031592</v>
      </c>
      <c r="M2501">
        <f t="shared" si="39"/>
        <v>8978</v>
      </c>
    </row>
    <row r="2502" spans="8:13" x14ac:dyDescent="0.3">
      <c r="H2502" t="s">
        <v>1230</v>
      </c>
      <c r="I2502">
        <v>5800</v>
      </c>
      <c r="J2502">
        <v>5800</v>
      </c>
      <c r="K2502">
        <v>521</v>
      </c>
      <c r="L2502">
        <v>430322</v>
      </c>
      <c r="M2502">
        <f t="shared" si="39"/>
        <v>5800</v>
      </c>
    </row>
    <row r="2503" spans="8:13" x14ac:dyDescent="0.3">
      <c r="H2503" t="s">
        <v>1324</v>
      </c>
      <c r="I2503">
        <v>3893</v>
      </c>
      <c r="J2503">
        <v>3893</v>
      </c>
      <c r="K2503">
        <v>615</v>
      </c>
      <c r="L2503">
        <v>508402</v>
      </c>
      <c r="M2503">
        <f t="shared" si="39"/>
        <v>3893</v>
      </c>
    </row>
    <row r="2504" spans="8:13" x14ac:dyDescent="0.3">
      <c r="H2504" t="s">
        <v>965</v>
      </c>
      <c r="I2504">
        <v>7833</v>
      </c>
      <c r="J2504">
        <v>7833</v>
      </c>
      <c r="K2504">
        <v>256</v>
      </c>
      <c r="L2504">
        <v>225292</v>
      </c>
      <c r="M2504">
        <f t="shared" si="39"/>
        <v>7833</v>
      </c>
    </row>
    <row r="2505" spans="8:13" x14ac:dyDescent="0.3">
      <c r="H2505" t="s">
        <v>3382</v>
      </c>
      <c r="I2505">
        <v>7193</v>
      </c>
      <c r="J2505">
        <v>7193</v>
      </c>
      <c r="K2505">
        <v>2674</v>
      </c>
      <c r="L2505">
        <v>1715459</v>
      </c>
      <c r="M2505">
        <f t="shared" si="39"/>
        <v>7193</v>
      </c>
    </row>
    <row r="2506" spans="8:13" x14ac:dyDescent="0.3">
      <c r="H2506" t="s">
        <v>1132</v>
      </c>
      <c r="I2506">
        <v>6446</v>
      </c>
      <c r="J2506">
        <v>6446</v>
      </c>
      <c r="K2506">
        <v>423</v>
      </c>
      <c r="L2506">
        <v>326310</v>
      </c>
      <c r="M2506">
        <f t="shared" si="39"/>
        <v>6446</v>
      </c>
    </row>
    <row r="2507" spans="8:13" x14ac:dyDescent="0.3">
      <c r="H2507" t="s">
        <v>2636</v>
      </c>
      <c r="I2507">
        <v>2090</v>
      </c>
      <c r="J2507">
        <v>2090</v>
      </c>
      <c r="K2507">
        <v>1928</v>
      </c>
      <c r="L2507">
        <v>1334315</v>
      </c>
      <c r="M2507">
        <f t="shared" si="39"/>
        <v>2090</v>
      </c>
    </row>
    <row r="2508" spans="8:13" x14ac:dyDescent="0.3">
      <c r="H2508" t="s">
        <v>1598</v>
      </c>
      <c r="I2508">
        <v>3559</v>
      </c>
      <c r="J2508">
        <v>3559</v>
      </c>
      <c r="K2508">
        <v>889</v>
      </c>
      <c r="L2508">
        <v>531884</v>
      </c>
      <c r="M2508">
        <f t="shared" si="39"/>
        <v>3559</v>
      </c>
    </row>
    <row r="2509" spans="8:13" x14ac:dyDescent="0.3">
      <c r="H2509" t="s">
        <v>3570</v>
      </c>
      <c r="I2509">
        <v>9653</v>
      </c>
      <c r="J2509">
        <v>9653</v>
      </c>
      <c r="K2509">
        <v>2862</v>
      </c>
      <c r="L2509">
        <v>1830881</v>
      </c>
      <c r="M2509">
        <f t="shared" si="39"/>
        <v>9653</v>
      </c>
    </row>
    <row r="2510" spans="8:13" x14ac:dyDescent="0.3">
      <c r="H2510" t="s">
        <v>1904</v>
      </c>
      <c r="I2510">
        <v>9375</v>
      </c>
      <c r="J2510">
        <v>9375</v>
      </c>
      <c r="K2510">
        <v>1196</v>
      </c>
      <c r="L2510">
        <v>814438</v>
      </c>
      <c r="M2510">
        <f t="shared" si="39"/>
        <v>9375</v>
      </c>
    </row>
    <row r="2511" spans="8:13" x14ac:dyDescent="0.3">
      <c r="H2511" t="s">
        <v>3571</v>
      </c>
      <c r="I2511">
        <v>9623</v>
      </c>
      <c r="J2511">
        <v>9623</v>
      </c>
      <c r="K2511">
        <v>2863</v>
      </c>
      <c r="L2511">
        <v>1828626</v>
      </c>
      <c r="M2511">
        <f t="shared" si="39"/>
        <v>9623</v>
      </c>
    </row>
    <row r="2512" spans="8:13" x14ac:dyDescent="0.3">
      <c r="H2512" t="s">
        <v>1862</v>
      </c>
      <c r="I2512">
        <v>9475</v>
      </c>
      <c r="J2512">
        <v>9475</v>
      </c>
      <c r="K2512">
        <v>1153</v>
      </c>
      <c r="L2512">
        <v>807746</v>
      </c>
      <c r="M2512">
        <f t="shared" si="39"/>
        <v>9475</v>
      </c>
    </row>
    <row r="2513" spans="8:13" x14ac:dyDescent="0.3">
      <c r="H2513" t="s">
        <v>4055</v>
      </c>
      <c r="I2513">
        <v>8977</v>
      </c>
      <c r="J2513">
        <v>8977</v>
      </c>
      <c r="K2513">
        <v>3347</v>
      </c>
      <c r="L2513">
        <v>2017118</v>
      </c>
      <c r="M2513">
        <f t="shared" si="39"/>
        <v>8977</v>
      </c>
    </row>
    <row r="2514" spans="8:13" x14ac:dyDescent="0.3">
      <c r="H2514" t="s">
        <v>2028</v>
      </c>
      <c r="I2514">
        <v>9074</v>
      </c>
      <c r="J2514">
        <v>9074</v>
      </c>
      <c r="K2514">
        <v>1320</v>
      </c>
      <c r="L2514">
        <v>833969</v>
      </c>
      <c r="M2514">
        <f t="shared" si="39"/>
        <v>9074</v>
      </c>
    </row>
    <row r="2515" spans="8:13" x14ac:dyDescent="0.3">
      <c r="H2515" t="s">
        <v>3134</v>
      </c>
      <c r="I2515">
        <v>4525</v>
      </c>
      <c r="J2515">
        <v>4525</v>
      </c>
      <c r="K2515">
        <v>2426</v>
      </c>
      <c r="L2515">
        <v>1521573</v>
      </c>
      <c r="M2515">
        <f t="shared" si="39"/>
        <v>4525</v>
      </c>
    </row>
    <row r="2516" spans="8:13" x14ac:dyDescent="0.3">
      <c r="H2516" t="s">
        <v>2468</v>
      </c>
      <c r="I2516">
        <v>2651</v>
      </c>
      <c r="J2516">
        <v>2651</v>
      </c>
      <c r="K2516">
        <v>1760</v>
      </c>
      <c r="L2516">
        <v>1223825</v>
      </c>
      <c r="M2516">
        <f t="shared" si="39"/>
        <v>2651</v>
      </c>
    </row>
    <row r="2517" spans="8:13" x14ac:dyDescent="0.3">
      <c r="H2517" t="s">
        <v>3812</v>
      </c>
      <c r="I2517">
        <v>8253</v>
      </c>
      <c r="J2517">
        <v>8253</v>
      </c>
      <c r="K2517">
        <v>3104</v>
      </c>
      <c r="L2517">
        <v>1905625</v>
      </c>
      <c r="M2517">
        <f t="shared" si="39"/>
        <v>8253</v>
      </c>
    </row>
    <row r="2518" spans="8:13" x14ac:dyDescent="0.3">
      <c r="H2518" t="s">
        <v>1331</v>
      </c>
      <c r="I2518">
        <v>3976</v>
      </c>
      <c r="J2518">
        <v>3976</v>
      </c>
      <c r="K2518">
        <v>622</v>
      </c>
      <c r="L2518">
        <v>509317</v>
      </c>
      <c r="M2518">
        <f t="shared" si="39"/>
        <v>3976</v>
      </c>
    </row>
    <row r="2519" spans="8:13" x14ac:dyDescent="0.3">
      <c r="H2519" t="s">
        <v>4056</v>
      </c>
      <c r="I2519">
        <v>8373</v>
      </c>
      <c r="J2519">
        <v>8373</v>
      </c>
      <c r="K2519">
        <v>3348</v>
      </c>
      <c r="L2519">
        <v>2023898</v>
      </c>
      <c r="M2519">
        <f t="shared" si="39"/>
        <v>8373</v>
      </c>
    </row>
    <row r="2520" spans="8:13" x14ac:dyDescent="0.3">
      <c r="H2520" t="s">
        <v>1449</v>
      </c>
      <c r="I2520">
        <v>3974</v>
      </c>
      <c r="J2520">
        <v>3974</v>
      </c>
      <c r="K2520">
        <v>740</v>
      </c>
      <c r="L2520">
        <v>519220</v>
      </c>
      <c r="M2520">
        <f t="shared" si="39"/>
        <v>3974</v>
      </c>
    </row>
    <row r="2521" spans="8:13" x14ac:dyDescent="0.3">
      <c r="H2521" t="s">
        <v>3813</v>
      </c>
      <c r="I2521">
        <v>8348</v>
      </c>
      <c r="J2521">
        <v>8348</v>
      </c>
      <c r="K2521">
        <v>3105</v>
      </c>
      <c r="L2521">
        <v>1925849</v>
      </c>
      <c r="M2521">
        <f t="shared" si="39"/>
        <v>8348</v>
      </c>
    </row>
    <row r="2522" spans="8:13" x14ac:dyDescent="0.3">
      <c r="H2522" t="s">
        <v>4057</v>
      </c>
      <c r="I2522">
        <v>8883</v>
      </c>
      <c r="J2522">
        <v>8883</v>
      </c>
      <c r="K2522">
        <v>3349</v>
      </c>
      <c r="L2522">
        <v>2024138</v>
      </c>
      <c r="M2522">
        <f t="shared" si="39"/>
        <v>8883</v>
      </c>
    </row>
    <row r="2523" spans="8:13" x14ac:dyDescent="0.3">
      <c r="H2523" t="s">
        <v>2469</v>
      </c>
      <c r="I2523">
        <v>3177</v>
      </c>
      <c r="J2523">
        <v>3177</v>
      </c>
      <c r="K2523">
        <v>1761</v>
      </c>
      <c r="L2523">
        <v>1228884</v>
      </c>
      <c r="M2523">
        <f t="shared" si="39"/>
        <v>3177</v>
      </c>
    </row>
    <row r="2524" spans="8:13" x14ac:dyDescent="0.3">
      <c r="H2524" t="s">
        <v>2876</v>
      </c>
      <c r="I2524">
        <v>7552</v>
      </c>
      <c r="J2524">
        <v>7552</v>
      </c>
      <c r="K2524">
        <v>2168</v>
      </c>
      <c r="L2524">
        <v>1405078</v>
      </c>
      <c r="M2524">
        <f t="shared" si="39"/>
        <v>7552</v>
      </c>
    </row>
    <row r="2525" spans="8:13" x14ac:dyDescent="0.3">
      <c r="H2525" t="s">
        <v>2877</v>
      </c>
      <c r="I2525">
        <v>7527</v>
      </c>
      <c r="J2525">
        <v>7527</v>
      </c>
      <c r="K2525">
        <v>2169</v>
      </c>
      <c r="L2525">
        <v>1432674</v>
      </c>
      <c r="M2525">
        <f t="shared" si="39"/>
        <v>7527</v>
      </c>
    </row>
    <row r="2526" spans="8:13" x14ac:dyDescent="0.3">
      <c r="H2526" t="s">
        <v>2878</v>
      </c>
      <c r="I2526">
        <v>7513</v>
      </c>
      <c r="J2526">
        <v>7513</v>
      </c>
      <c r="K2526">
        <v>2170</v>
      </c>
      <c r="L2526">
        <v>1426754</v>
      </c>
      <c r="M2526">
        <f t="shared" si="39"/>
        <v>7513</v>
      </c>
    </row>
    <row r="2527" spans="8:13" x14ac:dyDescent="0.3">
      <c r="H2527" t="s">
        <v>2879</v>
      </c>
      <c r="I2527">
        <v>7556</v>
      </c>
      <c r="J2527">
        <v>7556</v>
      </c>
      <c r="K2527">
        <v>2171</v>
      </c>
      <c r="L2527">
        <v>1420622</v>
      </c>
      <c r="M2527">
        <f t="shared" si="39"/>
        <v>7556</v>
      </c>
    </row>
    <row r="2528" spans="8:13" x14ac:dyDescent="0.3">
      <c r="H2528" t="s">
        <v>2880</v>
      </c>
      <c r="I2528">
        <v>7584</v>
      </c>
      <c r="J2528">
        <v>7584</v>
      </c>
      <c r="K2528">
        <v>2172</v>
      </c>
      <c r="L2528">
        <v>1420321</v>
      </c>
      <c r="M2528">
        <f t="shared" si="39"/>
        <v>7584</v>
      </c>
    </row>
    <row r="2529" spans="8:13" x14ac:dyDescent="0.3">
      <c r="H2529" t="s">
        <v>3135</v>
      </c>
      <c r="I2529">
        <v>4563</v>
      </c>
      <c r="J2529">
        <v>4563</v>
      </c>
      <c r="K2529">
        <v>2427</v>
      </c>
      <c r="L2529">
        <v>1524581</v>
      </c>
      <c r="M2529">
        <f t="shared" si="39"/>
        <v>4563</v>
      </c>
    </row>
    <row r="2530" spans="8:13" x14ac:dyDescent="0.3">
      <c r="H2530" t="s">
        <v>1929</v>
      </c>
      <c r="I2530">
        <v>8434</v>
      </c>
      <c r="J2530">
        <v>8434</v>
      </c>
      <c r="K2530">
        <v>1221</v>
      </c>
      <c r="L2530">
        <v>817507</v>
      </c>
      <c r="M2530">
        <f t="shared" si="39"/>
        <v>8434</v>
      </c>
    </row>
    <row r="2531" spans="8:13" x14ac:dyDescent="0.3">
      <c r="H2531" t="s">
        <v>2470</v>
      </c>
      <c r="I2531">
        <v>2654</v>
      </c>
      <c r="J2531">
        <v>2654</v>
      </c>
      <c r="K2531">
        <v>1762</v>
      </c>
      <c r="L2531">
        <v>1212195</v>
      </c>
      <c r="M2531">
        <f t="shared" si="39"/>
        <v>2654</v>
      </c>
    </row>
    <row r="2532" spans="8:13" x14ac:dyDescent="0.3">
      <c r="H2532" t="s">
        <v>958</v>
      </c>
      <c r="I2532">
        <v>7743</v>
      </c>
      <c r="J2532">
        <v>7743</v>
      </c>
      <c r="K2532">
        <v>249</v>
      </c>
      <c r="L2532">
        <v>224855</v>
      </c>
      <c r="M2532">
        <f t="shared" si="39"/>
        <v>7743</v>
      </c>
    </row>
    <row r="2533" spans="8:13" x14ac:dyDescent="0.3">
      <c r="H2533" t="s">
        <v>757</v>
      </c>
      <c r="I2533">
        <v>7914</v>
      </c>
      <c r="J2533">
        <v>7914</v>
      </c>
      <c r="K2533">
        <v>48</v>
      </c>
      <c r="L2533">
        <v>204516</v>
      </c>
      <c r="M2533">
        <f t="shared" si="39"/>
        <v>7914</v>
      </c>
    </row>
    <row r="2534" spans="8:13" x14ac:dyDescent="0.3">
      <c r="H2534" t="s">
        <v>3136</v>
      </c>
      <c r="I2534">
        <v>4971</v>
      </c>
      <c r="J2534">
        <v>4971</v>
      </c>
      <c r="K2534">
        <v>2428</v>
      </c>
      <c r="L2534">
        <v>1517428</v>
      </c>
      <c r="M2534">
        <f t="shared" si="39"/>
        <v>4971</v>
      </c>
    </row>
    <row r="2535" spans="8:13" x14ac:dyDescent="0.3">
      <c r="H2535" t="s">
        <v>2244</v>
      </c>
      <c r="I2535">
        <v>3033</v>
      </c>
      <c r="J2535">
        <v>3033</v>
      </c>
      <c r="K2535">
        <v>1536</v>
      </c>
      <c r="L2535">
        <v>1027650</v>
      </c>
      <c r="M2535">
        <f t="shared" si="39"/>
        <v>3033</v>
      </c>
    </row>
    <row r="2536" spans="8:13" x14ac:dyDescent="0.3">
      <c r="H2536" t="s">
        <v>1884</v>
      </c>
      <c r="I2536">
        <v>9451</v>
      </c>
      <c r="J2536">
        <v>9451</v>
      </c>
      <c r="K2536">
        <v>1175</v>
      </c>
      <c r="L2536">
        <v>811068</v>
      </c>
      <c r="M2536">
        <f t="shared" si="39"/>
        <v>9451</v>
      </c>
    </row>
    <row r="2537" spans="8:13" x14ac:dyDescent="0.3">
      <c r="H2537" t="s">
        <v>3572</v>
      </c>
      <c r="I2537">
        <v>9954</v>
      </c>
      <c r="J2537">
        <v>9954</v>
      </c>
      <c r="K2537">
        <v>2864</v>
      </c>
      <c r="L2537">
        <v>1826806</v>
      </c>
      <c r="M2537">
        <f t="shared" si="39"/>
        <v>9954</v>
      </c>
    </row>
    <row r="2538" spans="8:13" x14ac:dyDescent="0.3">
      <c r="H2538" t="s">
        <v>1651</v>
      </c>
      <c r="I2538">
        <v>6758</v>
      </c>
      <c r="J2538">
        <v>6758</v>
      </c>
      <c r="K2538">
        <v>942</v>
      </c>
      <c r="L2538">
        <v>613161</v>
      </c>
      <c r="M2538">
        <f t="shared" si="39"/>
        <v>6758</v>
      </c>
    </row>
    <row r="2539" spans="8:13" x14ac:dyDescent="0.3">
      <c r="H2539" t="s">
        <v>1493</v>
      </c>
      <c r="I2539">
        <v>3733</v>
      </c>
      <c r="J2539">
        <v>3733</v>
      </c>
      <c r="K2539">
        <v>784</v>
      </c>
      <c r="L2539">
        <v>523029</v>
      </c>
      <c r="M2539">
        <f t="shared" si="39"/>
        <v>3733</v>
      </c>
    </row>
    <row r="2540" spans="8:13" x14ac:dyDescent="0.3">
      <c r="H2540" t="s">
        <v>1620</v>
      </c>
      <c r="I2540">
        <v>3742</v>
      </c>
      <c r="J2540">
        <v>3742</v>
      </c>
      <c r="K2540">
        <v>911</v>
      </c>
      <c r="L2540">
        <v>534120</v>
      </c>
      <c r="M2540">
        <f t="shared" si="39"/>
        <v>3742</v>
      </c>
    </row>
    <row r="2541" spans="8:13" x14ac:dyDescent="0.3">
      <c r="H2541" t="s">
        <v>3573</v>
      </c>
      <c r="I2541">
        <v>9766</v>
      </c>
      <c r="J2541">
        <v>9766</v>
      </c>
      <c r="K2541">
        <v>2865</v>
      </c>
      <c r="L2541">
        <v>1810597</v>
      </c>
      <c r="M2541">
        <f t="shared" si="39"/>
        <v>9766</v>
      </c>
    </row>
    <row r="2542" spans="8:13" x14ac:dyDescent="0.3">
      <c r="H2542" t="s">
        <v>1624</v>
      </c>
      <c r="I2542">
        <v>6786</v>
      </c>
      <c r="J2542">
        <v>6786</v>
      </c>
      <c r="K2542">
        <v>915</v>
      </c>
      <c r="L2542">
        <v>603966</v>
      </c>
      <c r="M2542">
        <f t="shared" si="39"/>
        <v>6786</v>
      </c>
    </row>
    <row r="2543" spans="8:13" x14ac:dyDescent="0.3">
      <c r="H2543" t="s">
        <v>2471</v>
      </c>
      <c r="I2543">
        <v>3162</v>
      </c>
      <c r="J2543">
        <v>3162</v>
      </c>
      <c r="K2543">
        <v>1763</v>
      </c>
      <c r="L2543">
        <v>1212520</v>
      </c>
      <c r="M2543">
        <f t="shared" si="39"/>
        <v>3162</v>
      </c>
    </row>
    <row r="2544" spans="8:13" x14ac:dyDescent="0.3">
      <c r="H2544" t="s">
        <v>2881</v>
      </c>
      <c r="I2544">
        <v>8654</v>
      </c>
      <c r="J2544">
        <v>8654</v>
      </c>
      <c r="K2544">
        <v>2173</v>
      </c>
      <c r="L2544">
        <v>1414942</v>
      </c>
      <c r="M2544">
        <f t="shared" si="39"/>
        <v>8654</v>
      </c>
    </row>
    <row r="2545" spans="8:13" x14ac:dyDescent="0.3">
      <c r="H2545" t="s">
        <v>1258</v>
      </c>
      <c r="I2545">
        <v>3792</v>
      </c>
      <c r="J2545">
        <v>3792</v>
      </c>
      <c r="K2545">
        <v>549</v>
      </c>
      <c r="L2545">
        <v>503504</v>
      </c>
      <c r="M2545">
        <f t="shared" si="39"/>
        <v>3792</v>
      </c>
    </row>
    <row r="2546" spans="8:13" x14ac:dyDescent="0.3">
      <c r="H2546" t="s">
        <v>1536</v>
      </c>
      <c r="I2546">
        <v>3793</v>
      </c>
      <c r="J2546">
        <v>3793</v>
      </c>
      <c r="K2546">
        <v>827</v>
      </c>
      <c r="L2546">
        <v>527331</v>
      </c>
      <c r="M2546">
        <f t="shared" si="39"/>
        <v>3793</v>
      </c>
    </row>
    <row r="2547" spans="8:13" x14ac:dyDescent="0.3">
      <c r="H2547" t="s">
        <v>1339</v>
      </c>
      <c r="I2547">
        <v>3636</v>
      </c>
      <c r="J2547">
        <v>3636</v>
      </c>
      <c r="K2547">
        <v>630</v>
      </c>
      <c r="L2547">
        <v>510171</v>
      </c>
      <c r="M2547">
        <f t="shared" si="39"/>
        <v>3636</v>
      </c>
    </row>
    <row r="2548" spans="8:13" x14ac:dyDescent="0.3">
      <c r="H2548" t="s">
        <v>1253</v>
      </c>
      <c r="I2548">
        <v>3576</v>
      </c>
      <c r="J2548">
        <v>3576</v>
      </c>
      <c r="K2548">
        <v>544</v>
      </c>
      <c r="L2548">
        <v>503081</v>
      </c>
      <c r="M2548">
        <f t="shared" si="39"/>
        <v>3576</v>
      </c>
    </row>
    <row r="2549" spans="8:13" x14ac:dyDescent="0.3">
      <c r="H2549" t="s">
        <v>1256</v>
      </c>
      <c r="I2549">
        <v>3720</v>
      </c>
      <c r="J2549">
        <v>3720</v>
      </c>
      <c r="K2549">
        <v>547</v>
      </c>
      <c r="L2549">
        <v>503212</v>
      </c>
      <c r="M2549">
        <f t="shared" si="39"/>
        <v>3720</v>
      </c>
    </row>
    <row r="2550" spans="8:13" x14ac:dyDescent="0.3">
      <c r="H2550" t="s">
        <v>1476</v>
      </c>
      <c r="I2550">
        <v>3773</v>
      </c>
      <c r="J2550">
        <v>3773</v>
      </c>
      <c r="K2550">
        <v>767</v>
      </c>
      <c r="L2550">
        <v>521670</v>
      </c>
      <c r="M2550">
        <f t="shared" si="39"/>
        <v>3773</v>
      </c>
    </row>
    <row r="2551" spans="8:13" x14ac:dyDescent="0.3">
      <c r="H2551" t="s">
        <v>1388</v>
      </c>
      <c r="I2551">
        <v>3720</v>
      </c>
      <c r="J2551">
        <v>3720</v>
      </c>
      <c r="K2551">
        <v>679</v>
      </c>
      <c r="L2551">
        <v>514313</v>
      </c>
      <c r="M2551">
        <f t="shared" si="39"/>
        <v>3720</v>
      </c>
    </row>
    <row r="2552" spans="8:13" x14ac:dyDescent="0.3">
      <c r="H2552" t="s">
        <v>1532</v>
      </c>
      <c r="I2552">
        <v>3791</v>
      </c>
      <c r="J2552">
        <v>3791</v>
      </c>
      <c r="K2552">
        <v>823</v>
      </c>
      <c r="L2552">
        <v>526949</v>
      </c>
      <c r="M2552">
        <f t="shared" si="39"/>
        <v>3791</v>
      </c>
    </row>
    <row r="2553" spans="8:13" x14ac:dyDescent="0.3">
      <c r="H2553" t="s">
        <v>1534</v>
      </c>
      <c r="I2553">
        <v>3572</v>
      </c>
      <c r="J2553">
        <v>3572</v>
      </c>
      <c r="K2553">
        <v>825</v>
      </c>
      <c r="L2553">
        <v>527173</v>
      </c>
      <c r="M2553">
        <f t="shared" si="39"/>
        <v>3572</v>
      </c>
    </row>
    <row r="2554" spans="8:13" x14ac:dyDescent="0.3">
      <c r="H2554" t="s">
        <v>1485</v>
      </c>
      <c r="I2554">
        <v>3773</v>
      </c>
      <c r="J2554">
        <v>3773</v>
      </c>
      <c r="K2554">
        <v>776</v>
      </c>
      <c r="L2554">
        <v>522479</v>
      </c>
      <c r="M2554">
        <f t="shared" si="39"/>
        <v>3773</v>
      </c>
    </row>
    <row r="2555" spans="8:13" x14ac:dyDescent="0.3">
      <c r="H2555" t="s">
        <v>1419</v>
      </c>
      <c r="I2555">
        <v>3656</v>
      </c>
      <c r="J2555">
        <v>3656</v>
      </c>
      <c r="K2555">
        <v>710</v>
      </c>
      <c r="L2555">
        <v>515945</v>
      </c>
      <c r="M2555">
        <f t="shared" si="39"/>
        <v>3656</v>
      </c>
    </row>
    <row r="2556" spans="8:13" x14ac:dyDescent="0.3">
      <c r="H2556" t="s">
        <v>1355</v>
      </c>
      <c r="I2556">
        <v>3652</v>
      </c>
      <c r="J2556">
        <v>3652</v>
      </c>
      <c r="K2556">
        <v>646</v>
      </c>
      <c r="L2556">
        <v>511332</v>
      </c>
      <c r="M2556">
        <f t="shared" si="39"/>
        <v>3652</v>
      </c>
    </row>
    <row r="2557" spans="8:13" x14ac:dyDescent="0.3">
      <c r="H2557" t="s">
        <v>1318</v>
      </c>
      <c r="I2557">
        <v>3586</v>
      </c>
      <c r="J2557">
        <v>3586</v>
      </c>
      <c r="K2557">
        <v>609</v>
      </c>
      <c r="L2557">
        <v>508129</v>
      </c>
      <c r="M2557">
        <f t="shared" si="39"/>
        <v>3586</v>
      </c>
    </row>
    <row r="2558" spans="8:13" x14ac:dyDescent="0.3">
      <c r="H2558" t="s">
        <v>1442</v>
      </c>
      <c r="I2558">
        <v>3714</v>
      </c>
      <c r="J2558">
        <v>3714</v>
      </c>
      <c r="K2558">
        <v>733</v>
      </c>
      <c r="L2558">
        <v>518537</v>
      </c>
      <c r="M2558">
        <f t="shared" si="39"/>
        <v>3714</v>
      </c>
    </row>
    <row r="2559" spans="8:13" x14ac:dyDescent="0.3">
      <c r="H2559" t="s">
        <v>1426</v>
      </c>
      <c r="I2559">
        <v>3573</v>
      </c>
      <c r="J2559">
        <v>3573</v>
      </c>
      <c r="K2559">
        <v>717</v>
      </c>
      <c r="L2559">
        <v>516638</v>
      </c>
      <c r="M2559">
        <f t="shared" si="39"/>
        <v>3573</v>
      </c>
    </row>
    <row r="2560" spans="8:13" x14ac:dyDescent="0.3">
      <c r="H2560" t="s">
        <v>1500</v>
      </c>
      <c r="I2560">
        <v>3653</v>
      </c>
      <c r="J2560">
        <v>3653</v>
      </c>
      <c r="K2560">
        <v>791</v>
      </c>
      <c r="L2560">
        <v>523782</v>
      </c>
      <c r="M2560">
        <f t="shared" si="39"/>
        <v>3653</v>
      </c>
    </row>
    <row r="2561" spans="8:13" x14ac:dyDescent="0.3">
      <c r="H2561" t="s">
        <v>1329</v>
      </c>
      <c r="I2561">
        <v>3712</v>
      </c>
      <c r="J2561">
        <v>3712</v>
      </c>
      <c r="K2561">
        <v>620</v>
      </c>
      <c r="L2561">
        <v>508970</v>
      </c>
      <c r="M2561">
        <f t="shared" si="39"/>
        <v>3712</v>
      </c>
    </row>
    <row r="2562" spans="8:13" x14ac:dyDescent="0.3">
      <c r="H2562" t="s">
        <v>1420</v>
      </c>
      <c r="I2562">
        <v>3770</v>
      </c>
      <c r="J2562">
        <v>3770</v>
      </c>
      <c r="K2562">
        <v>711</v>
      </c>
      <c r="L2562">
        <v>516054</v>
      </c>
      <c r="M2562">
        <f t="shared" ref="M2562:M2625" si="40">IF(J2562-I2562&lt;&gt;0,"kérem megadni!",I2562)</f>
        <v>3770</v>
      </c>
    </row>
    <row r="2563" spans="8:13" x14ac:dyDescent="0.3">
      <c r="H2563" t="s">
        <v>1575</v>
      </c>
      <c r="I2563">
        <v>3599</v>
      </c>
      <c r="J2563">
        <v>3599</v>
      </c>
      <c r="K2563">
        <v>866</v>
      </c>
      <c r="L2563">
        <v>530340</v>
      </c>
      <c r="M2563">
        <f t="shared" si="40"/>
        <v>3599</v>
      </c>
    </row>
    <row r="2564" spans="8:13" x14ac:dyDescent="0.3">
      <c r="H2564" t="s">
        <v>1462</v>
      </c>
      <c r="I2564">
        <v>3712</v>
      </c>
      <c r="J2564">
        <v>3712</v>
      </c>
      <c r="K2564">
        <v>753</v>
      </c>
      <c r="L2564">
        <v>520738</v>
      </c>
      <c r="M2564">
        <f t="shared" si="40"/>
        <v>3712</v>
      </c>
    </row>
    <row r="2565" spans="8:13" x14ac:dyDescent="0.3">
      <c r="H2565" t="s">
        <v>1543</v>
      </c>
      <c r="I2565">
        <v>3656</v>
      </c>
      <c r="J2565">
        <v>3656</v>
      </c>
      <c r="K2565">
        <v>834</v>
      </c>
      <c r="L2565">
        <v>527757</v>
      </c>
      <c r="M2565">
        <f t="shared" si="40"/>
        <v>3656</v>
      </c>
    </row>
    <row r="2566" spans="8:13" x14ac:dyDescent="0.3">
      <c r="H2566" t="s">
        <v>3574</v>
      </c>
      <c r="I2566">
        <v>9632</v>
      </c>
      <c r="J2566">
        <v>9632</v>
      </c>
      <c r="K2566">
        <v>2866</v>
      </c>
      <c r="L2566">
        <v>1810579</v>
      </c>
      <c r="M2566">
        <f t="shared" si="40"/>
        <v>9632</v>
      </c>
    </row>
    <row r="2567" spans="8:13" x14ac:dyDescent="0.3">
      <c r="H2567" t="s">
        <v>3814</v>
      </c>
      <c r="I2567">
        <v>8256</v>
      </c>
      <c r="J2567">
        <v>8256</v>
      </c>
      <c r="K2567">
        <v>3106</v>
      </c>
      <c r="L2567">
        <v>1930793</v>
      </c>
      <c r="M2567">
        <f t="shared" si="40"/>
        <v>8256</v>
      </c>
    </row>
    <row r="2568" spans="8:13" x14ac:dyDescent="0.3">
      <c r="H2568" t="s">
        <v>2472</v>
      </c>
      <c r="I2568">
        <v>3100</v>
      </c>
      <c r="J2568">
        <v>3100</v>
      </c>
      <c r="K2568">
        <v>1764</v>
      </c>
      <c r="L2568">
        <v>1225788</v>
      </c>
      <c r="M2568">
        <f t="shared" si="40"/>
        <v>3100</v>
      </c>
    </row>
    <row r="2569" spans="8:13" x14ac:dyDescent="0.3">
      <c r="H2569" t="s">
        <v>2473</v>
      </c>
      <c r="I2569">
        <v>3102</v>
      </c>
      <c r="J2569">
        <v>3102</v>
      </c>
      <c r="K2569">
        <v>1765</v>
      </c>
      <c r="L2569">
        <v>1225788</v>
      </c>
      <c r="M2569">
        <f t="shared" si="40"/>
        <v>3102</v>
      </c>
    </row>
    <row r="2570" spans="8:13" x14ac:dyDescent="0.3">
      <c r="H2570" t="s">
        <v>2474</v>
      </c>
      <c r="I2570">
        <v>3109</v>
      </c>
      <c r="J2570">
        <v>3109</v>
      </c>
      <c r="K2570">
        <v>1766</v>
      </c>
      <c r="L2570">
        <v>1225788</v>
      </c>
      <c r="M2570">
        <f t="shared" si="40"/>
        <v>3109</v>
      </c>
    </row>
    <row r="2571" spans="8:13" x14ac:dyDescent="0.3">
      <c r="H2571" t="s">
        <v>2475</v>
      </c>
      <c r="I2571">
        <v>3104</v>
      </c>
      <c r="J2571">
        <v>3104</v>
      </c>
      <c r="K2571">
        <v>1767</v>
      </c>
      <c r="L2571">
        <v>1225788</v>
      </c>
      <c r="M2571">
        <f t="shared" si="40"/>
        <v>3104</v>
      </c>
    </row>
    <row r="2572" spans="8:13" x14ac:dyDescent="0.3">
      <c r="H2572" t="s">
        <v>2476</v>
      </c>
      <c r="I2572">
        <v>3141</v>
      </c>
      <c r="J2572">
        <v>3141</v>
      </c>
      <c r="K2572">
        <v>1768</v>
      </c>
      <c r="L2572">
        <v>1225788</v>
      </c>
      <c r="M2572">
        <f t="shared" si="40"/>
        <v>3141</v>
      </c>
    </row>
    <row r="2573" spans="8:13" x14ac:dyDescent="0.3">
      <c r="H2573" t="s">
        <v>3575</v>
      </c>
      <c r="I2573">
        <v>9742</v>
      </c>
      <c r="J2573">
        <v>9742</v>
      </c>
      <c r="K2573">
        <v>2867</v>
      </c>
      <c r="L2573">
        <v>1818883</v>
      </c>
      <c r="M2573">
        <f t="shared" si="40"/>
        <v>9742</v>
      </c>
    </row>
    <row r="2574" spans="8:13" x14ac:dyDescent="0.3">
      <c r="H2574" t="s">
        <v>4058</v>
      </c>
      <c r="I2574">
        <v>8995</v>
      </c>
      <c r="J2574">
        <v>8995</v>
      </c>
      <c r="K2574">
        <v>3350</v>
      </c>
      <c r="L2574">
        <v>2027720</v>
      </c>
      <c r="M2574">
        <f t="shared" si="40"/>
        <v>8995</v>
      </c>
    </row>
    <row r="2575" spans="8:13" x14ac:dyDescent="0.3">
      <c r="H2575" t="s">
        <v>1277</v>
      </c>
      <c r="I2575">
        <v>3425</v>
      </c>
      <c r="J2575">
        <v>3425</v>
      </c>
      <c r="K2575">
        <v>568</v>
      </c>
      <c r="L2575">
        <v>504729</v>
      </c>
      <c r="M2575">
        <f t="shared" si="40"/>
        <v>3425</v>
      </c>
    </row>
    <row r="2576" spans="8:13" x14ac:dyDescent="0.3">
      <c r="H2576" t="s">
        <v>885</v>
      </c>
      <c r="I2576">
        <v>7841</v>
      </c>
      <c r="J2576">
        <v>7841</v>
      </c>
      <c r="K2576">
        <v>176</v>
      </c>
      <c r="L2576">
        <v>218050</v>
      </c>
      <c r="M2576">
        <f t="shared" si="40"/>
        <v>7841</v>
      </c>
    </row>
    <row r="2577" spans="8:13" x14ac:dyDescent="0.3">
      <c r="H2577" t="s">
        <v>2477</v>
      </c>
      <c r="I2577">
        <v>3074</v>
      </c>
      <c r="J2577">
        <v>3074</v>
      </c>
      <c r="K2577">
        <v>1769</v>
      </c>
      <c r="L2577">
        <v>1224572</v>
      </c>
      <c r="M2577">
        <f t="shared" si="40"/>
        <v>3074</v>
      </c>
    </row>
    <row r="2578" spans="8:13" x14ac:dyDescent="0.3">
      <c r="H2578" t="s">
        <v>4059</v>
      </c>
      <c r="I2578">
        <v>8824</v>
      </c>
      <c r="J2578">
        <v>8824</v>
      </c>
      <c r="K2578">
        <v>3351</v>
      </c>
      <c r="L2578">
        <v>2015556</v>
      </c>
      <c r="M2578">
        <f t="shared" si="40"/>
        <v>8824</v>
      </c>
    </row>
    <row r="2579" spans="8:13" x14ac:dyDescent="0.3">
      <c r="H2579" t="s">
        <v>1682</v>
      </c>
      <c r="I2579">
        <v>6762</v>
      </c>
      <c r="J2579">
        <v>6762</v>
      </c>
      <c r="K2579">
        <v>973</v>
      </c>
      <c r="L2579">
        <v>631705</v>
      </c>
      <c r="M2579">
        <f t="shared" si="40"/>
        <v>6762</v>
      </c>
    </row>
    <row r="2580" spans="8:13" x14ac:dyDescent="0.3">
      <c r="H2580" t="s">
        <v>2882</v>
      </c>
      <c r="I2580">
        <v>7479</v>
      </c>
      <c r="J2580">
        <v>7479</v>
      </c>
      <c r="K2580">
        <v>2174</v>
      </c>
      <c r="L2580">
        <v>1431121</v>
      </c>
      <c r="M2580">
        <f t="shared" si="40"/>
        <v>7479</v>
      </c>
    </row>
    <row r="2581" spans="8:13" x14ac:dyDescent="0.3">
      <c r="H2581" t="s">
        <v>2120</v>
      </c>
      <c r="I2581">
        <v>4176</v>
      </c>
      <c r="J2581">
        <v>4176</v>
      </c>
      <c r="K2581">
        <v>1412</v>
      </c>
      <c r="L2581">
        <v>926116</v>
      </c>
      <c r="M2581">
        <f t="shared" si="40"/>
        <v>4176</v>
      </c>
    </row>
    <row r="2582" spans="8:13" x14ac:dyDescent="0.3">
      <c r="H2582" t="s">
        <v>2114</v>
      </c>
      <c r="I2582">
        <v>4272</v>
      </c>
      <c r="J2582">
        <v>4272</v>
      </c>
      <c r="K2582">
        <v>1406</v>
      </c>
      <c r="L2582">
        <v>925007</v>
      </c>
      <c r="M2582">
        <f t="shared" si="40"/>
        <v>4272</v>
      </c>
    </row>
    <row r="2583" spans="8:13" x14ac:dyDescent="0.3">
      <c r="H2583" t="s">
        <v>1461</v>
      </c>
      <c r="I2583">
        <v>3942</v>
      </c>
      <c r="J2583">
        <v>3942</v>
      </c>
      <c r="K2583">
        <v>752</v>
      </c>
      <c r="L2583">
        <v>520516</v>
      </c>
      <c r="M2583">
        <f t="shared" si="40"/>
        <v>3942</v>
      </c>
    </row>
    <row r="2584" spans="8:13" x14ac:dyDescent="0.3">
      <c r="H2584" t="s">
        <v>1785</v>
      </c>
      <c r="I2584">
        <v>7000</v>
      </c>
      <c r="J2584">
        <v>7000</v>
      </c>
      <c r="K2584">
        <v>1076</v>
      </c>
      <c r="L2584">
        <v>723694</v>
      </c>
      <c r="M2584">
        <f t="shared" si="40"/>
        <v>7000</v>
      </c>
    </row>
    <row r="2585" spans="8:13" x14ac:dyDescent="0.3">
      <c r="H2585" t="s">
        <v>1786</v>
      </c>
      <c r="I2585">
        <v>7018</v>
      </c>
      <c r="J2585">
        <v>7018</v>
      </c>
      <c r="K2585">
        <v>1077</v>
      </c>
      <c r="L2585">
        <v>723694</v>
      </c>
      <c r="M2585">
        <f t="shared" si="40"/>
        <v>7018</v>
      </c>
    </row>
    <row r="2586" spans="8:13" x14ac:dyDescent="0.3">
      <c r="H2586" t="s">
        <v>1784</v>
      </c>
      <c r="I2586">
        <v>7003</v>
      </c>
      <c r="J2586">
        <v>7003</v>
      </c>
      <c r="K2586">
        <v>1075</v>
      </c>
      <c r="L2586">
        <v>723694</v>
      </c>
      <c r="M2586">
        <f t="shared" si="40"/>
        <v>7003</v>
      </c>
    </row>
    <row r="2587" spans="8:13" x14ac:dyDescent="0.3">
      <c r="H2587" t="s">
        <v>1787</v>
      </c>
      <c r="I2587">
        <v>7019</v>
      </c>
      <c r="J2587">
        <v>7019</v>
      </c>
      <c r="K2587">
        <v>1078</v>
      </c>
      <c r="L2587">
        <v>723694</v>
      </c>
      <c r="M2587">
        <f t="shared" si="40"/>
        <v>7019</v>
      </c>
    </row>
    <row r="2588" spans="8:13" x14ac:dyDescent="0.3">
      <c r="H2588" t="s">
        <v>1788</v>
      </c>
      <c r="I2588">
        <v>7003</v>
      </c>
      <c r="J2588">
        <v>7003</v>
      </c>
      <c r="K2588">
        <v>1079</v>
      </c>
      <c r="L2588">
        <v>723694</v>
      </c>
      <c r="M2588">
        <f t="shared" si="40"/>
        <v>7003</v>
      </c>
    </row>
    <row r="2589" spans="8:13" x14ac:dyDescent="0.3">
      <c r="H2589" t="s">
        <v>1701</v>
      </c>
      <c r="I2589">
        <v>7014</v>
      </c>
      <c r="J2589">
        <v>7014</v>
      </c>
      <c r="K2589">
        <v>992</v>
      </c>
      <c r="L2589">
        <v>702723</v>
      </c>
      <c r="M2589">
        <f t="shared" si="40"/>
        <v>7014</v>
      </c>
    </row>
    <row r="2590" spans="8:13" x14ac:dyDescent="0.3">
      <c r="H2590" t="s">
        <v>3576</v>
      </c>
      <c r="I2590">
        <v>9813</v>
      </c>
      <c r="J2590">
        <v>9813</v>
      </c>
      <c r="K2590">
        <v>2868</v>
      </c>
      <c r="L2590">
        <v>1809788</v>
      </c>
      <c r="M2590">
        <f t="shared" si="40"/>
        <v>9813</v>
      </c>
    </row>
    <row r="2591" spans="8:13" x14ac:dyDescent="0.3">
      <c r="H2591" t="s">
        <v>4060</v>
      </c>
      <c r="I2591">
        <v>8944</v>
      </c>
      <c r="J2591">
        <v>8944</v>
      </c>
      <c r="K2591">
        <v>3352</v>
      </c>
      <c r="L2591">
        <v>2008101</v>
      </c>
      <c r="M2591">
        <f t="shared" si="40"/>
        <v>8944</v>
      </c>
    </row>
    <row r="2592" spans="8:13" x14ac:dyDescent="0.3">
      <c r="H2592" t="s">
        <v>2336</v>
      </c>
      <c r="I2592">
        <v>2523</v>
      </c>
      <c r="J2592">
        <v>2523</v>
      </c>
      <c r="K2592">
        <v>1628</v>
      </c>
      <c r="L2592">
        <v>1126903</v>
      </c>
      <c r="M2592">
        <f t="shared" si="40"/>
        <v>2523</v>
      </c>
    </row>
    <row r="2593" spans="8:13" x14ac:dyDescent="0.3">
      <c r="H2593" t="s">
        <v>1221</v>
      </c>
      <c r="I2593">
        <v>5720</v>
      </c>
      <c r="J2593">
        <v>5722</v>
      </c>
      <c r="K2593">
        <v>512</v>
      </c>
      <c r="L2593">
        <v>428565</v>
      </c>
      <c r="M2593" t="str">
        <f t="shared" si="40"/>
        <v>kérem megadni!</v>
      </c>
    </row>
    <row r="2594" spans="8:13" x14ac:dyDescent="0.3">
      <c r="H2594" t="s">
        <v>1214</v>
      </c>
      <c r="I2594">
        <v>5731</v>
      </c>
      <c r="J2594">
        <v>5731</v>
      </c>
      <c r="K2594">
        <v>505</v>
      </c>
      <c r="L2594">
        <v>425168</v>
      </c>
      <c r="M2594">
        <f t="shared" si="40"/>
        <v>5731</v>
      </c>
    </row>
    <row r="2595" spans="8:13" x14ac:dyDescent="0.3">
      <c r="H2595" t="s">
        <v>1815</v>
      </c>
      <c r="I2595">
        <v>8051</v>
      </c>
      <c r="J2595">
        <v>8051</v>
      </c>
      <c r="K2595">
        <v>1106</v>
      </c>
      <c r="L2595">
        <v>731802</v>
      </c>
      <c r="M2595">
        <f t="shared" si="40"/>
        <v>8051</v>
      </c>
    </row>
    <row r="2596" spans="8:13" x14ac:dyDescent="0.3">
      <c r="H2596" t="s">
        <v>1793</v>
      </c>
      <c r="I2596">
        <v>8125</v>
      </c>
      <c r="J2596">
        <v>8125</v>
      </c>
      <c r="K2596">
        <v>1084</v>
      </c>
      <c r="L2596">
        <v>725344</v>
      </c>
      <c r="M2596">
        <f t="shared" si="40"/>
        <v>8125</v>
      </c>
    </row>
    <row r="2597" spans="8:13" x14ac:dyDescent="0.3">
      <c r="H2597" t="s">
        <v>1700</v>
      </c>
      <c r="I2597">
        <v>8144</v>
      </c>
      <c r="J2597">
        <v>8144</v>
      </c>
      <c r="K2597">
        <v>991</v>
      </c>
      <c r="L2597">
        <v>702699</v>
      </c>
      <c r="M2597">
        <f t="shared" si="40"/>
        <v>8144</v>
      </c>
    </row>
    <row r="2598" spans="8:13" x14ac:dyDescent="0.3">
      <c r="H2598" t="s">
        <v>4061</v>
      </c>
      <c r="I2598">
        <v>8391</v>
      </c>
      <c r="J2598">
        <v>8391</v>
      </c>
      <c r="K2598">
        <v>3353</v>
      </c>
      <c r="L2598">
        <v>2014906</v>
      </c>
      <c r="M2598">
        <f t="shared" si="40"/>
        <v>8391</v>
      </c>
    </row>
    <row r="2599" spans="8:13" x14ac:dyDescent="0.3">
      <c r="H2599" t="s">
        <v>916</v>
      </c>
      <c r="I2599">
        <v>7781</v>
      </c>
      <c r="J2599">
        <v>7781</v>
      </c>
      <c r="K2599">
        <v>207</v>
      </c>
      <c r="L2599">
        <v>220862</v>
      </c>
      <c r="M2599">
        <f t="shared" si="40"/>
        <v>7781</v>
      </c>
    </row>
    <row r="2600" spans="8:13" x14ac:dyDescent="0.3">
      <c r="H2600" t="s">
        <v>1791</v>
      </c>
      <c r="I2600">
        <v>2433</v>
      </c>
      <c r="J2600">
        <v>2433</v>
      </c>
      <c r="K2600">
        <v>1082</v>
      </c>
      <c r="L2600">
        <v>725140</v>
      </c>
      <c r="M2600">
        <f t="shared" si="40"/>
        <v>2433</v>
      </c>
    </row>
    <row r="2601" spans="8:13" x14ac:dyDescent="0.3">
      <c r="H2601" t="s">
        <v>1541</v>
      </c>
      <c r="I2601">
        <v>3950</v>
      </c>
      <c r="J2601">
        <v>3950</v>
      </c>
      <c r="K2601">
        <v>832</v>
      </c>
      <c r="L2601">
        <v>527474</v>
      </c>
      <c r="M2601">
        <f t="shared" si="40"/>
        <v>3950</v>
      </c>
    </row>
    <row r="2602" spans="8:13" x14ac:dyDescent="0.3">
      <c r="H2602" t="s">
        <v>1733</v>
      </c>
      <c r="I2602">
        <v>8141</v>
      </c>
      <c r="J2602">
        <v>8141</v>
      </c>
      <c r="K2602">
        <v>1024</v>
      </c>
      <c r="L2602">
        <v>711776</v>
      </c>
      <c r="M2602">
        <f t="shared" si="40"/>
        <v>8141</v>
      </c>
    </row>
    <row r="2603" spans="8:13" x14ac:dyDescent="0.3">
      <c r="H2603" t="s">
        <v>3383</v>
      </c>
      <c r="I2603">
        <v>7145</v>
      </c>
      <c r="J2603">
        <v>7145</v>
      </c>
      <c r="K2603">
        <v>2675</v>
      </c>
      <c r="L2603">
        <v>1704747</v>
      </c>
      <c r="M2603">
        <f t="shared" si="40"/>
        <v>7145</v>
      </c>
    </row>
    <row r="2604" spans="8:13" x14ac:dyDescent="0.3">
      <c r="H2604" t="s">
        <v>2111</v>
      </c>
      <c r="I2604">
        <v>4171</v>
      </c>
      <c r="J2604">
        <v>4171</v>
      </c>
      <c r="K2604">
        <v>1403</v>
      </c>
      <c r="L2604">
        <v>923940</v>
      </c>
      <c r="M2604">
        <f t="shared" si="40"/>
        <v>4171</v>
      </c>
    </row>
    <row r="2605" spans="8:13" x14ac:dyDescent="0.3">
      <c r="H2605" t="s">
        <v>1999</v>
      </c>
      <c r="I2605">
        <v>9435</v>
      </c>
      <c r="J2605">
        <v>9435</v>
      </c>
      <c r="K2605">
        <v>1291</v>
      </c>
      <c r="L2605">
        <v>830021</v>
      </c>
      <c r="M2605">
        <f t="shared" si="40"/>
        <v>9435</v>
      </c>
    </row>
    <row r="2606" spans="8:13" x14ac:dyDescent="0.3">
      <c r="H2606" t="s">
        <v>2000</v>
      </c>
      <c r="I2606">
        <v>9434</v>
      </c>
      <c r="J2606">
        <v>9434</v>
      </c>
      <c r="K2606">
        <v>1292</v>
      </c>
      <c r="L2606">
        <v>830021</v>
      </c>
      <c r="M2606">
        <f t="shared" si="40"/>
        <v>9434</v>
      </c>
    </row>
    <row r="2607" spans="8:13" x14ac:dyDescent="0.3">
      <c r="H2607" t="s">
        <v>2001</v>
      </c>
      <c r="I2607">
        <v>9438</v>
      </c>
      <c r="J2607">
        <v>9438</v>
      </c>
      <c r="K2607">
        <v>1293</v>
      </c>
      <c r="L2607">
        <v>830021</v>
      </c>
      <c r="M2607">
        <f t="shared" si="40"/>
        <v>9438</v>
      </c>
    </row>
    <row r="2608" spans="8:13" x14ac:dyDescent="0.3">
      <c r="H2608" t="s">
        <v>1814</v>
      </c>
      <c r="I2608">
        <v>8126</v>
      </c>
      <c r="J2608">
        <v>8126</v>
      </c>
      <c r="K2608">
        <v>1105</v>
      </c>
      <c r="L2608">
        <v>731538</v>
      </c>
      <c r="M2608">
        <f t="shared" si="40"/>
        <v>8126</v>
      </c>
    </row>
    <row r="2609" spans="8:13" x14ac:dyDescent="0.3">
      <c r="H2609" t="s">
        <v>3384</v>
      </c>
      <c r="I2609">
        <v>7047</v>
      </c>
      <c r="J2609">
        <v>7047</v>
      </c>
      <c r="K2609">
        <v>2676</v>
      </c>
      <c r="L2609">
        <v>1720817</v>
      </c>
      <c r="M2609">
        <f t="shared" si="40"/>
        <v>7047</v>
      </c>
    </row>
    <row r="2610" spans="8:13" x14ac:dyDescent="0.3">
      <c r="H2610" t="s">
        <v>1734</v>
      </c>
      <c r="I2610">
        <v>8143</v>
      </c>
      <c r="J2610">
        <v>8143</v>
      </c>
      <c r="K2610">
        <v>1025</v>
      </c>
      <c r="L2610">
        <v>711776</v>
      </c>
      <c r="M2610">
        <f t="shared" si="40"/>
        <v>8143</v>
      </c>
    </row>
    <row r="2611" spans="8:13" x14ac:dyDescent="0.3">
      <c r="H2611" t="s">
        <v>2245</v>
      </c>
      <c r="I2611">
        <v>3386</v>
      </c>
      <c r="J2611">
        <v>3386</v>
      </c>
      <c r="K2611">
        <v>1537</v>
      </c>
      <c r="L2611">
        <v>1007180</v>
      </c>
      <c r="M2611">
        <f t="shared" si="40"/>
        <v>3386</v>
      </c>
    </row>
    <row r="2612" spans="8:13" x14ac:dyDescent="0.3">
      <c r="H2612" t="s">
        <v>3577</v>
      </c>
      <c r="I2612">
        <v>9600</v>
      </c>
      <c r="J2612">
        <v>9600</v>
      </c>
      <c r="K2612">
        <v>2869</v>
      </c>
      <c r="L2612">
        <v>1821306</v>
      </c>
      <c r="M2612">
        <f t="shared" si="40"/>
        <v>9600</v>
      </c>
    </row>
    <row r="2613" spans="8:13" x14ac:dyDescent="0.3">
      <c r="H2613" t="s">
        <v>3578</v>
      </c>
      <c r="I2613">
        <v>9609</v>
      </c>
      <c r="J2613">
        <v>9609</v>
      </c>
      <c r="K2613">
        <v>2870</v>
      </c>
      <c r="L2613">
        <v>1821306</v>
      </c>
      <c r="M2613">
        <f t="shared" si="40"/>
        <v>9609</v>
      </c>
    </row>
    <row r="2614" spans="8:13" x14ac:dyDescent="0.3">
      <c r="H2614" t="s">
        <v>3579</v>
      </c>
      <c r="I2614">
        <v>9608</v>
      </c>
      <c r="J2614">
        <v>9608</v>
      </c>
      <c r="K2614">
        <v>2871</v>
      </c>
      <c r="L2614">
        <v>1821306</v>
      </c>
      <c r="M2614">
        <f t="shared" si="40"/>
        <v>9608</v>
      </c>
    </row>
    <row r="2615" spans="8:13" x14ac:dyDescent="0.3">
      <c r="H2615" t="s">
        <v>1020</v>
      </c>
      <c r="I2615">
        <v>7370</v>
      </c>
      <c r="J2615">
        <v>7370</v>
      </c>
      <c r="K2615">
        <v>311</v>
      </c>
      <c r="L2615">
        <v>232160</v>
      </c>
      <c r="M2615">
        <f t="shared" si="40"/>
        <v>7370</v>
      </c>
    </row>
    <row r="2616" spans="8:13" x14ac:dyDescent="0.3">
      <c r="H2616" t="s">
        <v>3815</v>
      </c>
      <c r="I2616">
        <v>8308</v>
      </c>
      <c r="J2616">
        <v>8308</v>
      </c>
      <c r="K2616">
        <v>3107</v>
      </c>
      <c r="L2616">
        <v>1913772</v>
      </c>
      <c r="M2616">
        <f t="shared" si="40"/>
        <v>8308</v>
      </c>
    </row>
    <row r="2617" spans="8:13" x14ac:dyDescent="0.3">
      <c r="H2617" t="s">
        <v>1251</v>
      </c>
      <c r="I2617">
        <v>3659</v>
      </c>
      <c r="J2617">
        <v>3659</v>
      </c>
      <c r="K2617">
        <v>542</v>
      </c>
      <c r="L2617">
        <v>502875</v>
      </c>
      <c r="M2617">
        <f t="shared" si="40"/>
        <v>3659</v>
      </c>
    </row>
    <row r="2618" spans="8:13" x14ac:dyDescent="0.3">
      <c r="H2618" t="s">
        <v>1283</v>
      </c>
      <c r="I2618">
        <v>3980</v>
      </c>
      <c r="J2618">
        <v>3980</v>
      </c>
      <c r="K2618">
        <v>574</v>
      </c>
      <c r="L2618">
        <v>505120</v>
      </c>
      <c r="M2618">
        <f t="shared" si="40"/>
        <v>3980</v>
      </c>
    </row>
    <row r="2619" spans="8:13" x14ac:dyDescent="0.3">
      <c r="H2619" t="s">
        <v>1285</v>
      </c>
      <c r="I2619">
        <v>3945</v>
      </c>
      <c r="J2619">
        <v>3945</v>
      </c>
      <c r="K2619">
        <v>576</v>
      </c>
      <c r="L2619">
        <v>505120</v>
      </c>
      <c r="M2619">
        <f t="shared" si="40"/>
        <v>3945</v>
      </c>
    </row>
    <row r="2620" spans="8:13" x14ac:dyDescent="0.3">
      <c r="H2620" t="s">
        <v>1284</v>
      </c>
      <c r="I2620">
        <v>3944</v>
      </c>
      <c r="J2620">
        <v>3944</v>
      </c>
      <c r="K2620">
        <v>575</v>
      </c>
      <c r="L2620">
        <v>505120</v>
      </c>
      <c r="M2620">
        <f t="shared" si="40"/>
        <v>3944</v>
      </c>
    </row>
    <row r="2621" spans="8:13" x14ac:dyDescent="0.3">
      <c r="H2621" t="s">
        <v>1286</v>
      </c>
      <c r="I2621">
        <v>3988</v>
      </c>
      <c r="J2621">
        <v>3988</v>
      </c>
      <c r="K2621">
        <v>577</v>
      </c>
      <c r="L2621">
        <v>505120</v>
      </c>
      <c r="M2621">
        <f t="shared" si="40"/>
        <v>3988</v>
      </c>
    </row>
    <row r="2622" spans="8:13" x14ac:dyDescent="0.3">
      <c r="H2622" t="s">
        <v>1033</v>
      </c>
      <c r="I2622">
        <v>7785</v>
      </c>
      <c r="J2622">
        <v>7785</v>
      </c>
      <c r="K2622">
        <v>324</v>
      </c>
      <c r="L2622">
        <v>233482</v>
      </c>
      <c r="M2622">
        <f t="shared" si="40"/>
        <v>7785</v>
      </c>
    </row>
    <row r="2623" spans="8:13" x14ac:dyDescent="0.3">
      <c r="H2623" t="s">
        <v>2883</v>
      </c>
      <c r="I2623">
        <v>8732</v>
      </c>
      <c r="J2623">
        <v>8732</v>
      </c>
      <c r="K2623">
        <v>2175</v>
      </c>
      <c r="L2623">
        <v>1402051</v>
      </c>
      <c r="M2623">
        <f t="shared" si="40"/>
        <v>8732</v>
      </c>
    </row>
    <row r="2624" spans="8:13" x14ac:dyDescent="0.3">
      <c r="H2624" t="s">
        <v>3580</v>
      </c>
      <c r="I2624">
        <v>9789</v>
      </c>
      <c r="J2624">
        <v>9789</v>
      </c>
      <c r="K2624">
        <v>2872</v>
      </c>
      <c r="L2624">
        <v>1810278</v>
      </c>
      <c r="M2624">
        <f t="shared" si="40"/>
        <v>9789</v>
      </c>
    </row>
    <row r="2625" spans="8:13" x14ac:dyDescent="0.3">
      <c r="H2625" t="s">
        <v>2884</v>
      </c>
      <c r="I2625">
        <v>7562</v>
      </c>
      <c r="J2625">
        <v>7562</v>
      </c>
      <c r="K2625">
        <v>2176</v>
      </c>
      <c r="L2625">
        <v>1427368</v>
      </c>
      <c r="M2625">
        <f t="shared" si="40"/>
        <v>7562</v>
      </c>
    </row>
    <row r="2626" spans="8:13" x14ac:dyDescent="0.3">
      <c r="H2626" t="s">
        <v>1515</v>
      </c>
      <c r="I2626">
        <v>3809</v>
      </c>
      <c r="J2626">
        <v>3809</v>
      </c>
      <c r="K2626">
        <v>806</v>
      </c>
      <c r="L2626">
        <v>525380</v>
      </c>
      <c r="M2626">
        <f t="shared" ref="M2626:M2689" si="41">IF(J2626-I2626&lt;&gt;0,"kérem megadni!",I2626)</f>
        <v>3809</v>
      </c>
    </row>
    <row r="2627" spans="8:13" x14ac:dyDescent="0.3">
      <c r="H2627" t="s">
        <v>993</v>
      </c>
      <c r="I2627">
        <v>7960</v>
      </c>
      <c r="J2627">
        <v>7960</v>
      </c>
      <c r="K2627">
        <v>284</v>
      </c>
      <c r="L2627">
        <v>228741</v>
      </c>
      <c r="M2627">
        <f t="shared" si="41"/>
        <v>7960</v>
      </c>
    </row>
    <row r="2628" spans="8:13" x14ac:dyDescent="0.3">
      <c r="H2628" t="s">
        <v>1499</v>
      </c>
      <c r="I2628">
        <v>3974</v>
      </c>
      <c r="J2628">
        <v>3974</v>
      </c>
      <c r="K2628">
        <v>790</v>
      </c>
      <c r="L2628">
        <v>523755</v>
      </c>
      <c r="M2628">
        <f t="shared" si="41"/>
        <v>3974</v>
      </c>
    </row>
    <row r="2629" spans="8:13" x14ac:dyDescent="0.3">
      <c r="H2629" t="s">
        <v>4062</v>
      </c>
      <c r="I2629">
        <v>8862</v>
      </c>
      <c r="J2629">
        <v>8862</v>
      </c>
      <c r="K2629">
        <v>3354</v>
      </c>
      <c r="L2629">
        <v>2030997</v>
      </c>
      <c r="M2629">
        <f t="shared" si="41"/>
        <v>8862</v>
      </c>
    </row>
    <row r="2630" spans="8:13" x14ac:dyDescent="0.3">
      <c r="H2630" t="s">
        <v>4063</v>
      </c>
      <c r="I2630">
        <v>8788</v>
      </c>
      <c r="J2630">
        <v>8788</v>
      </c>
      <c r="K2630">
        <v>3355</v>
      </c>
      <c r="L2630">
        <v>2014085</v>
      </c>
      <c r="M2630">
        <f t="shared" si="41"/>
        <v>8788</v>
      </c>
    </row>
    <row r="2631" spans="8:13" x14ac:dyDescent="0.3">
      <c r="H2631" t="s">
        <v>3137</v>
      </c>
      <c r="I2631">
        <v>4533</v>
      </c>
      <c r="J2631">
        <v>4533</v>
      </c>
      <c r="K2631">
        <v>2429</v>
      </c>
      <c r="L2631">
        <v>1504491</v>
      </c>
      <c r="M2631">
        <f t="shared" si="41"/>
        <v>4533</v>
      </c>
    </row>
    <row r="2632" spans="8:13" x14ac:dyDescent="0.3">
      <c r="H2632" t="s">
        <v>1771</v>
      </c>
      <c r="I2632">
        <v>8111</v>
      </c>
      <c r="J2632">
        <v>8111</v>
      </c>
      <c r="K2632">
        <v>1062</v>
      </c>
      <c r="L2632">
        <v>720206</v>
      </c>
      <c r="M2632">
        <f t="shared" si="41"/>
        <v>8111</v>
      </c>
    </row>
    <row r="2633" spans="8:13" x14ac:dyDescent="0.3">
      <c r="H2633" t="s">
        <v>1604</v>
      </c>
      <c r="I2633">
        <v>3729</v>
      </c>
      <c r="J2633">
        <v>3729</v>
      </c>
      <c r="K2633">
        <v>895</v>
      </c>
      <c r="L2633">
        <v>532531</v>
      </c>
      <c r="M2633">
        <f t="shared" si="41"/>
        <v>3729</v>
      </c>
    </row>
    <row r="2634" spans="8:13" x14ac:dyDescent="0.3">
      <c r="H2634" t="s">
        <v>2885</v>
      </c>
      <c r="I2634">
        <v>8660</v>
      </c>
      <c r="J2634">
        <v>8660</v>
      </c>
      <c r="K2634">
        <v>2177</v>
      </c>
      <c r="L2634">
        <v>1432133</v>
      </c>
      <c r="M2634">
        <f t="shared" si="41"/>
        <v>8660</v>
      </c>
    </row>
    <row r="2635" spans="8:13" x14ac:dyDescent="0.3">
      <c r="H2635" t="s">
        <v>1873</v>
      </c>
      <c r="I2635">
        <v>8439</v>
      </c>
      <c r="J2635">
        <v>8439</v>
      </c>
      <c r="K2635">
        <v>1164</v>
      </c>
      <c r="L2635">
        <v>808606</v>
      </c>
      <c r="M2635">
        <f t="shared" si="41"/>
        <v>8439</v>
      </c>
    </row>
    <row r="2636" spans="8:13" x14ac:dyDescent="0.3">
      <c r="H2636" t="s">
        <v>766</v>
      </c>
      <c r="I2636">
        <v>7800</v>
      </c>
      <c r="J2636">
        <v>7800</v>
      </c>
      <c r="K2636">
        <v>57</v>
      </c>
      <c r="L2636">
        <v>205519</v>
      </c>
      <c r="M2636">
        <f t="shared" si="41"/>
        <v>7800</v>
      </c>
    </row>
    <row r="2637" spans="8:13" x14ac:dyDescent="0.3">
      <c r="H2637" t="s">
        <v>943</v>
      </c>
      <c r="I2637">
        <v>7814</v>
      </c>
      <c r="J2637">
        <v>7814</v>
      </c>
      <c r="K2637">
        <v>234</v>
      </c>
      <c r="L2637">
        <v>223205</v>
      </c>
      <c r="M2637">
        <f t="shared" si="41"/>
        <v>7814</v>
      </c>
    </row>
    <row r="2638" spans="8:13" x14ac:dyDescent="0.3">
      <c r="H2638" t="s">
        <v>804</v>
      </c>
      <c r="I2638">
        <v>7823</v>
      </c>
      <c r="J2638">
        <v>7823</v>
      </c>
      <c r="K2638">
        <v>95</v>
      </c>
      <c r="L2638">
        <v>208800</v>
      </c>
      <c r="M2638">
        <f t="shared" si="41"/>
        <v>7823</v>
      </c>
    </row>
    <row r="2639" spans="8:13" x14ac:dyDescent="0.3">
      <c r="H2639" t="s">
        <v>971</v>
      </c>
      <c r="I2639">
        <v>7300</v>
      </c>
      <c r="J2639">
        <v>7300</v>
      </c>
      <c r="K2639">
        <v>262</v>
      </c>
      <c r="L2639">
        <v>226408</v>
      </c>
      <c r="M2639">
        <f t="shared" si="41"/>
        <v>7300</v>
      </c>
    </row>
    <row r="2640" spans="8:13" x14ac:dyDescent="0.3">
      <c r="H2640" t="s">
        <v>1495</v>
      </c>
      <c r="I2640">
        <v>3881</v>
      </c>
      <c r="J2640">
        <v>3881</v>
      </c>
      <c r="K2640">
        <v>786</v>
      </c>
      <c r="L2640">
        <v>523418</v>
      </c>
      <c r="M2640">
        <f t="shared" si="41"/>
        <v>3881</v>
      </c>
    </row>
    <row r="2641" spans="8:13" x14ac:dyDescent="0.3">
      <c r="H2641" t="s">
        <v>3581</v>
      </c>
      <c r="I2641">
        <v>9633</v>
      </c>
      <c r="J2641">
        <v>9633</v>
      </c>
      <c r="K2641">
        <v>2873</v>
      </c>
      <c r="L2641">
        <v>1826763</v>
      </c>
      <c r="M2641">
        <f t="shared" si="41"/>
        <v>9633</v>
      </c>
    </row>
    <row r="2642" spans="8:13" x14ac:dyDescent="0.3">
      <c r="H2642" t="s">
        <v>2886</v>
      </c>
      <c r="I2642">
        <v>7474</v>
      </c>
      <c r="J2642">
        <v>7474</v>
      </c>
      <c r="K2642">
        <v>2178</v>
      </c>
      <c r="L2642">
        <v>1432780</v>
      </c>
      <c r="M2642">
        <f t="shared" si="41"/>
        <v>7474</v>
      </c>
    </row>
    <row r="2643" spans="8:13" x14ac:dyDescent="0.3">
      <c r="H2643" t="s">
        <v>3385</v>
      </c>
      <c r="I2643">
        <v>7081</v>
      </c>
      <c r="J2643">
        <v>7081</v>
      </c>
      <c r="K2643">
        <v>2677</v>
      </c>
      <c r="L2643">
        <v>1720783</v>
      </c>
      <c r="M2643">
        <f t="shared" si="41"/>
        <v>7081</v>
      </c>
    </row>
    <row r="2644" spans="8:13" x14ac:dyDescent="0.3">
      <c r="H2644" t="s">
        <v>3386</v>
      </c>
      <c r="I2644">
        <v>7171</v>
      </c>
      <c r="J2644">
        <v>7171</v>
      </c>
      <c r="K2644">
        <v>2678</v>
      </c>
      <c r="L2644">
        <v>1725645</v>
      </c>
      <c r="M2644">
        <f t="shared" si="41"/>
        <v>7171</v>
      </c>
    </row>
    <row r="2645" spans="8:13" x14ac:dyDescent="0.3">
      <c r="H2645" t="s">
        <v>2887</v>
      </c>
      <c r="I2645">
        <v>8600</v>
      </c>
      <c r="J2645">
        <v>8600</v>
      </c>
      <c r="K2645">
        <v>2179</v>
      </c>
      <c r="L2645">
        <v>1417631</v>
      </c>
      <c r="M2645">
        <f t="shared" si="41"/>
        <v>8600</v>
      </c>
    </row>
    <row r="2646" spans="8:13" x14ac:dyDescent="0.3">
      <c r="H2646" t="s">
        <v>2889</v>
      </c>
      <c r="I2646">
        <v>8609</v>
      </c>
      <c r="J2646">
        <v>8609</v>
      </c>
      <c r="K2646">
        <v>2181</v>
      </c>
      <c r="L2646">
        <v>1417631</v>
      </c>
      <c r="M2646">
        <f t="shared" si="41"/>
        <v>8609</v>
      </c>
    </row>
    <row r="2647" spans="8:13" x14ac:dyDescent="0.3">
      <c r="H2647" t="s">
        <v>2888</v>
      </c>
      <c r="I2647">
        <v>8611</v>
      </c>
      <c r="J2647">
        <v>8611</v>
      </c>
      <c r="K2647">
        <v>2180</v>
      </c>
      <c r="L2647">
        <v>1417631</v>
      </c>
      <c r="M2647">
        <f t="shared" si="41"/>
        <v>8611</v>
      </c>
    </row>
    <row r="2648" spans="8:13" x14ac:dyDescent="0.3">
      <c r="H2648" t="s">
        <v>2890</v>
      </c>
      <c r="I2648">
        <v>8652</v>
      </c>
      <c r="J2648">
        <v>8652</v>
      </c>
      <c r="K2648">
        <v>2182</v>
      </c>
      <c r="L2648">
        <v>1423092</v>
      </c>
      <c r="M2648">
        <f t="shared" si="41"/>
        <v>8652</v>
      </c>
    </row>
    <row r="2649" spans="8:13" x14ac:dyDescent="0.3">
      <c r="H2649" t="s">
        <v>2246</v>
      </c>
      <c r="I2649">
        <v>3332</v>
      </c>
      <c r="J2649">
        <v>3332</v>
      </c>
      <c r="K2649">
        <v>1538</v>
      </c>
      <c r="L2649">
        <v>1008527</v>
      </c>
      <c r="M2649">
        <f t="shared" si="41"/>
        <v>3332</v>
      </c>
    </row>
    <row r="2650" spans="8:13" x14ac:dyDescent="0.3">
      <c r="H2650" t="s">
        <v>3582</v>
      </c>
      <c r="I2650">
        <v>9671</v>
      </c>
      <c r="J2650">
        <v>9671</v>
      </c>
      <c r="K2650">
        <v>2874</v>
      </c>
      <c r="L2650">
        <v>1830748</v>
      </c>
      <c r="M2650">
        <f t="shared" si="41"/>
        <v>9671</v>
      </c>
    </row>
    <row r="2651" spans="8:13" x14ac:dyDescent="0.3">
      <c r="H2651" t="s">
        <v>1963</v>
      </c>
      <c r="I2651">
        <v>9315</v>
      </c>
      <c r="J2651">
        <v>9315</v>
      </c>
      <c r="K2651">
        <v>1255</v>
      </c>
      <c r="L2651">
        <v>824208</v>
      </c>
      <c r="M2651">
        <f t="shared" si="41"/>
        <v>9315</v>
      </c>
    </row>
    <row r="2652" spans="8:13" x14ac:dyDescent="0.3">
      <c r="H2652" t="s">
        <v>1895</v>
      </c>
      <c r="I2652">
        <v>9112</v>
      </c>
      <c r="J2652">
        <v>9112</v>
      </c>
      <c r="K2652">
        <v>1186</v>
      </c>
      <c r="L2652">
        <v>812627</v>
      </c>
      <c r="M2652">
        <f t="shared" si="41"/>
        <v>9112</v>
      </c>
    </row>
    <row r="2653" spans="8:13" x14ac:dyDescent="0.3">
      <c r="H2653" t="s">
        <v>1140</v>
      </c>
      <c r="I2653">
        <v>6320</v>
      </c>
      <c r="J2653">
        <v>6320</v>
      </c>
      <c r="K2653">
        <v>431</v>
      </c>
      <c r="L2653">
        <v>329115</v>
      </c>
      <c r="M2653">
        <f t="shared" si="41"/>
        <v>6320</v>
      </c>
    </row>
    <row r="2654" spans="8:13" x14ac:dyDescent="0.3">
      <c r="H2654" t="s">
        <v>1102</v>
      </c>
      <c r="I2654">
        <v>6223</v>
      </c>
      <c r="J2654">
        <v>6223</v>
      </c>
      <c r="K2654">
        <v>393</v>
      </c>
      <c r="L2654">
        <v>318218</v>
      </c>
      <c r="M2654">
        <f t="shared" si="41"/>
        <v>6223</v>
      </c>
    </row>
    <row r="2655" spans="8:13" x14ac:dyDescent="0.3">
      <c r="H2655" t="s">
        <v>1112</v>
      </c>
      <c r="I2655">
        <v>6230</v>
      </c>
      <c r="J2655">
        <v>6230</v>
      </c>
      <c r="K2655">
        <v>403</v>
      </c>
      <c r="L2655">
        <v>319983</v>
      </c>
      <c r="M2655">
        <f t="shared" si="41"/>
        <v>6230</v>
      </c>
    </row>
    <row r="2656" spans="8:13" x14ac:dyDescent="0.3">
      <c r="H2656" t="s">
        <v>3816</v>
      </c>
      <c r="I2656">
        <v>8193</v>
      </c>
      <c r="J2656">
        <v>8193</v>
      </c>
      <c r="K2656">
        <v>3108</v>
      </c>
      <c r="L2656">
        <v>1903601</v>
      </c>
      <c r="M2656">
        <f t="shared" si="41"/>
        <v>8193</v>
      </c>
    </row>
    <row r="2657" spans="8:13" x14ac:dyDescent="0.3">
      <c r="H2657" t="s">
        <v>2637</v>
      </c>
      <c r="I2657">
        <v>2083</v>
      </c>
      <c r="J2657">
        <v>2083</v>
      </c>
      <c r="K2657">
        <v>1929</v>
      </c>
      <c r="L2657">
        <v>1307384</v>
      </c>
      <c r="M2657">
        <f t="shared" si="41"/>
        <v>2083</v>
      </c>
    </row>
    <row r="2658" spans="8:13" x14ac:dyDescent="0.3">
      <c r="H2658" t="s">
        <v>2891</v>
      </c>
      <c r="I2658">
        <v>8655</v>
      </c>
      <c r="J2658">
        <v>8655</v>
      </c>
      <c r="K2658">
        <v>2183</v>
      </c>
      <c r="L2658">
        <v>1404127</v>
      </c>
      <c r="M2658">
        <f t="shared" si="41"/>
        <v>8655</v>
      </c>
    </row>
    <row r="2659" spans="8:13" x14ac:dyDescent="0.3">
      <c r="H2659" t="s">
        <v>2892</v>
      </c>
      <c r="I2659">
        <v>8660</v>
      </c>
      <c r="J2659">
        <v>8660</v>
      </c>
      <c r="K2659">
        <v>2184</v>
      </c>
      <c r="L2659">
        <v>1404127</v>
      </c>
      <c r="M2659">
        <f t="shared" si="41"/>
        <v>8660</v>
      </c>
    </row>
    <row r="2660" spans="8:13" x14ac:dyDescent="0.3">
      <c r="H2660" t="s">
        <v>944</v>
      </c>
      <c r="I2660">
        <v>7728</v>
      </c>
      <c r="J2660">
        <v>7728</v>
      </c>
      <c r="K2660">
        <v>235</v>
      </c>
      <c r="L2660">
        <v>223472</v>
      </c>
      <c r="M2660">
        <f t="shared" si="41"/>
        <v>7728</v>
      </c>
    </row>
    <row r="2661" spans="8:13" x14ac:dyDescent="0.3">
      <c r="H2661" t="s">
        <v>3817</v>
      </c>
      <c r="I2661">
        <v>8478</v>
      </c>
      <c r="J2661">
        <v>8478</v>
      </c>
      <c r="K2661">
        <v>3109</v>
      </c>
      <c r="L2661">
        <v>1905157</v>
      </c>
      <c r="M2661">
        <f t="shared" si="41"/>
        <v>8478</v>
      </c>
    </row>
    <row r="2662" spans="8:13" x14ac:dyDescent="0.3">
      <c r="H2662" t="s">
        <v>3818</v>
      </c>
      <c r="I2662">
        <v>8483</v>
      </c>
      <c r="J2662">
        <v>8483</v>
      </c>
      <c r="K2662">
        <v>3110</v>
      </c>
      <c r="L2662">
        <v>1925779</v>
      </c>
      <c r="M2662">
        <f t="shared" si="41"/>
        <v>8483</v>
      </c>
    </row>
    <row r="2663" spans="8:13" x14ac:dyDescent="0.3">
      <c r="H2663" t="s">
        <v>3819</v>
      </c>
      <c r="I2663">
        <v>8481</v>
      </c>
      <c r="J2663">
        <v>8481</v>
      </c>
      <c r="K2663">
        <v>3111</v>
      </c>
      <c r="L2663">
        <v>1926569</v>
      </c>
      <c r="M2663">
        <f t="shared" si="41"/>
        <v>8481</v>
      </c>
    </row>
    <row r="2664" spans="8:13" x14ac:dyDescent="0.3">
      <c r="H2664" t="s">
        <v>3820</v>
      </c>
      <c r="I2664">
        <v>8484</v>
      </c>
      <c r="J2664">
        <v>8484</v>
      </c>
      <c r="K2664">
        <v>3112</v>
      </c>
      <c r="L2664">
        <v>1914243</v>
      </c>
      <c r="M2664">
        <f t="shared" si="41"/>
        <v>8484</v>
      </c>
    </row>
    <row r="2665" spans="8:13" x14ac:dyDescent="0.3">
      <c r="H2665" t="s">
        <v>2893</v>
      </c>
      <c r="I2665">
        <v>7454</v>
      </c>
      <c r="J2665">
        <v>7454</v>
      </c>
      <c r="K2665">
        <v>2185</v>
      </c>
      <c r="L2665">
        <v>1413824</v>
      </c>
      <c r="M2665">
        <f t="shared" si="41"/>
        <v>7454</v>
      </c>
    </row>
    <row r="2666" spans="8:13" x14ac:dyDescent="0.3">
      <c r="H2666" t="s">
        <v>2894</v>
      </c>
      <c r="I2666">
        <v>7283</v>
      </c>
      <c r="J2666">
        <v>7283</v>
      </c>
      <c r="K2666">
        <v>2186</v>
      </c>
      <c r="L2666">
        <v>1430580</v>
      </c>
      <c r="M2666">
        <f t="shared" si="41"/>
        <v>7283</v>
      </c>
    </row>
    <row r="2667" spans="8:13" x14ac:dyDescent="0.3">
      <c r="H2667" t="s">
        <v>948</v>
      </c>
      <c r="I2667">
        <v>7922</v>
      </c>
      <c r="J2667">
        <v>7922</v>
      </c>
      <c r="K2667">
        <v>239</v>
      </c>
      <c r="L2667">
        <v>223807</v>
      </c>
      <c r="M2667">
        <f t="shared" si="41"/>
        <v>7922</v>
      </c>
    </row>
    <row r="2668" spans="8:13" x14ac:dyDescent="0.3">
      <c r="H2668" t="s">
        <v>2895</v>
      </c>
      <c r="I2668">
        <v>7584</v>
      </c>
      <c r="J2668">
        <v>7584</v>
      </c>
      <c r="K2668">
        <v>2187</v>
      </c>
      <c r="L2668">
        <v>1405500</v>
      </c>
      <c r="M2668">
        <f t="shared" si="41"/>
        <v>7584</v>
      </c>
    </row>
    <row r="2669" spans="8:13" x14ac:dyDescent="0.3">
      <c r="H2669" t="s">
        <v>2896</v>
      </c>
      <c r="I2669">
        <v>7452</v>
      </c>
      <c r="J2669">
        <v>7452</v>
      </c>
      <c r="K2669">
        <v>2188</v>
      </c>
      <c r="L2669">
        <v>1431219</v>
      </c>
      <c r="M2669">
        <f t="shared" si="41"/>
        <v>7452</v>
      </c>
    </row>
    <row r="2670" spans="8:13" x14ac:dyDescent="0.3">
      <c r="H2670" t="s">
        <v>2897</v>
      </c>
      <c r="I2670">
        <v>8684</v>
      </c>
      <c r="J2670">
        <v>8684</v>
      </c>
      <c r="K2670">
        <v>2189</v>
      </c>
      <c r="L2670">
        <v>1432470</v>
      </c>
      <c r="M2670">
        <f t="shared" si="41"/>
        <v>8684</v>
      </c>
    </row>
    <row r="2671" spans="8:13" x14ac:dyDescent="0.3">
      <c r="H2671" t="s">
        <v>2898</v>
      </c>
      <c r="I2671">
        <v>8858</v>
      </c>
      <c r="J2671">
        <v>8858</v>
      </c>
      <c r="K2671">
        <v>2190</v>
      </c>
      <c r="L2671">
        <v>1425043</v>
      </c>
      <c r="M2671">
        <f t="shared" si="41"/>
        <v>8858</v>
      </c>
    </row>
    <row r="2672" spans="8:13" x14ac:dyDescent="0.3">
      <c r="H2672" t="s">
        <v>2899</v>
      </c>
      <c r="I2672">
        <v>8726</v>
      </c>
      <c r="J2672">
        <v>8726</v>
      </c>
      <c r="K2672">
        <v>2191</v>
      </c>
      <c r="L2672">
        <v>1411484</v>
      </c>
      <c r="M2672">
        <f t="shared" si="41"/>
        <v>8726</v>
      </c>
    </row>
    <row r="2673" spans="8:13" x14ac:dyDescent="0.3">
      <c r="H2673" t="s">
        <v>2900</v>
      </c>
      <c r="I2673">
        <v>7284</v>
      </c>
      <c r="J2673">
        <v>7284</v>
      </c>
      <c r="K2673">
        <v>2192</v>
      </c>
      <c r="L2673">
        <v>1415981</v>
      </c>
      <c r="M2673">
        <f t="shared" si="41"/>
        <v>7284</v>
      </c>
    </row>
    <row r="2674" spans="8:13" x14ac:dyDescent="0.3">
      <c r="H2674" t="s">
        <v>2901</v>
      </c>
      <c r="I2674">
        <v>8666</v>
      </c>
      <c r="J2674">
        <v>8666</v>
      </c>
      <c r="K2674">
        <v>2193</v>
      </c>
      <c r="L2674">
        <v>1420057</v>
      </c>
      <c r="M2674">
        <f t="shared" si="41"/>
        <v>8666</v>
      </c>
    </row>
    <row r="2675" spans="8:13" x14ac:dyDescent="0.3">
      <c r="H2675" t="s">
        <v>2902</v>
      </c>
      <c r="I2675">
        <v>8708</v>
      </c>
      <c r="J2675">
        <v>8708</v>
      </c>
      <c r="K2675">
        <v>2194</v>
      </c>
      <c r="L2675">
        <v>1418078</v>
      </c>
      <c r="M2675">
        <f t="shared" si="41"/>
        <v>8708</v>
      </c>
    </row>
    <row r="2676" spans="8:13" x14ac:dyDescent="0.3">
      <c r="H2676" t="s">
        <v>2903</v>
      </c>
      <c r="I2676">
        <v>7455</v>
      </c>
      <c r="J2676">
        <v>7455</v>
      </c>
      <c r="K2676">
        <v>2195</v>
      </c>
      <c r="L2676">
        <v>1420330</v>
      </c>
      <c r="M2676">
        <f t="shared" si="41"/>
        <v>7455</v>
      </c>
    </row>
    <row r="2677" spans="8:13" x14ac:dyDescent="0.3">
      <c r="H2677" t="s">
        <v>996</v>
      </c>
      <c r="I2677">
        <v>7925</v>
      </c>
      <c r="J2677">
        <v>7925</v>
      </c>
      <c r="K2677">
        <v>287</v>
      </c>
      <c r="L2677">
        <v>229142</v>
      </c>
      <c r="M2677">
        <f t="shared" si="41"/>
        <v>7925</v>
      </c>
    </row>
    <row r="2678" spans="8:13" x14ac:dyDescent="0.3">
      <c r="H2678" t="s">
        <v>961</v>
      </c>
      <c r="I2678">
        <v>7921</v>
      </c>
      <c r="J2678">
        <v>7921</v>
      </c>
      <c r="K2678">
        <v>252</v>
      </c>
      <c r="L2678">
        <v>225070</v>
      </c>
      <c r="M2678">
        <f t="shared" si="41"/>
        <v>7921</v>
      </c>
    </row>
    <row r="2679" spans="8:13" x14ac:dyDescent="0.3">
      <c r="H2679" t="s">
        <v>2904</v>
      </c>
      <c r="I2679">
        <v>7443</v>
      </c>
      <c r="J2679">
        <v>7443</v>
      </c>
      <c r="K2679">
        <v>2196</v>
      </c>
      <c r="L2679">
        <v>1428963</v>
      </c>
      <c r="M2679">
        <f t="shared" si="41"/>
        <v>7443</v>
      </c>
    </row>
    <row r="2680" spans="8:13" x14ac:dyDescent="0.3">
      <c r="H2680" t="s">
        <v>2905</v>
      </c>
      <c r="I2680">
        <v>8673</v>
      </c>
      <c r="J2680">
        <v>8673</v>
      </c>
      <c r="K2680">
        <v>2197</v>
      </c>
      <c r="L2680">
        <v>1412876</v>
      </c>
      <c r="M2680">
        <f t="shared" si="41"/>
        <v>8673</v>
      </c>
    </row>
    <row r="2681" spans="8:13" x14ac:dyDescent="0.3">
      <c r="H2681" t="s">
        <v>2906</v>
      </c>
      <c r="I2681">
        <v>8733</v>
      </c>
      <c r="J2681">
        <v>8733</v>
      </c>
      <c r="K2681">
        <v>2198</v>
      </c>
      <c r="L2681">
        <v>1415626</v>
      </c>
      <c r="M2681">
        <f t="shared" si="41"/>
        <v>8733</v>
      </c>
    </row>
    <row r="2682" spans="8:13" x14ac:dyDescent="0.3">
      <c r="H2682" t="s">
        <v>2907</v>
      </c>
      <c r="I2682">
        <v>7435</v>
      </c>
      <c r="J2682">
        <v>7435</v>
      </c>
      <c r="K2682">
        <v>2199</v>
      </c>
      <c r="L2682">
        <v>1428723</v>
      </c>
      <c r="M2682">
        <f t="shared" si="41"/>
        <v>7435</v>
      </c>
    </row>
    <row r="2683" spans="8:13" x14ac:dyDescent="0.3">
      <c r="H2683" t="s">
        <v>2908</v>
      </c>
      <c r="I2683">
        <v>8737</v>
      </c>
      <c r="J2683">
        <v>8737</v>
      </c>
      <c r="K2683">
        <v>2200</v>
      </c>
      <c r="L2683">
        <v>1427535</v>
      </c>
      <c r="M2683">
        <f t="shared" si="41"/>
        <v>8737</v>
      </c>
    </row>
    <row r="2684" spans="8:13" x14ac:dyDescent="0.3">
      <c r="H2684" t="s">
        <v>2909</v>
      </c>
      <c r="I2684">
        <v>8705</v>
      </c>
      <c r="J2684">
        <v>8705</v>
      </c>
      <c r="K2684">
        <v>2201</v>
      </c>
      <c r="L2684">
        <v>1406600</v>
      </c>
      <c r="M2684">
        <f t="shared" si="41"/>
        <v>8705</v>
      </c>
    </row>
    <row r="2685" spans="8:13" x14ac:dyDescent="0.3">
      <c r="H2685" t="s">
        <v>2910</v>
      </c>
      <c r="I2685">
        <v>7276</v>
      </c>
      <c r="J2685">
        <v>7276</v>
      </c>
      <c r="K2685">
        <v>2202</v>
      </c>
      <c r="L2685">
        <v>1403416</v>
      </c>
      <c r="M2685">
        <f t="shared" si="41"/>
        <v>7276</v>
      </c>
    </row>
    <row r="2686" spans="8:13" x14ac:dyDescent="0.3">
      <c r="H2686" t="s">
        <v>2911</v>
      </c>
      <c r="I2686">
        <v>7563</v>
      </c>
      <c r="J2686">
        <v>7563</v>
      </c>
      <c r="K2686">
        <v>2203</v>
      </c>
      <c r="L2686">
        <v>1418546</v>
      </c>
      <c r="M2686">
        <f t="shared" si="41"/>
        <v>7563</v>
      </c>
    </row>
    <row r="2687" spans="8:13" x14ac:dyDescent="0.3">
      <c r="H2687" t="s">
        <v>2912</v>
      </c>
      <c r="I2687">
        <v>8683</v>
      </c>
      <c r="J2687">
        <v>8683</v>
      </c>
      <c r="K2687">
        <v>2204</v>
      </c>
      <c r="L2687">
        <v>1432601</v>
      </c>
      <c r="M2687">
        <f t="shared" si="41"/>
        <v>8683</v>
      </c>
    </row>
    <row r="2688" spans="8:13" x14ac:dyDescent="0.3">
      <c r="H2688" t="s">
        <v>2913</v>
      </c>
      <c r="I2688">
        <v>7515</v>
      </c>
      <c r="J2688">
        <v>7515</v>
      </c>
      <c r="K2688">
        <v>2205</v>
      </c>
      <c r="L2688">
        <v>1404853</v>
      </c>
      <c r="M2688">
        <f t="shared" si="41"/>
        <v>7515</v>
      </c>
    </row>
    <row r="2689" spans="8:13" x14ac:dyDescent="0.3">
      <c r="H2689" t="s">
        <v>2914</v>
      </c>
      <c r="I2689">
        <v>8699</v>
      </c>
      <c r="J2689">
        <v>8699</v>
      </c>
      <c r="K2689">
        <v>2206</v>
      </c>
      <c r="L2689">
        <v>1421856</v>
      </c>
      <c r="M2689">
        <f t="shared" si="41"/>
        <v>8699</v>
      </c>
    </row>
    <row r="2690" spans="8:13" x14ac:dyDescent="0.3">
      <c r="H2690" t="s">
        <v>2915</v>
      </c>
      <c r="I2690">
        <v>8698</v>
      </c>
      <c r="J2690">
        <v>8698</v>
      </c>
      <c r="K2690">
        <v>2207</v>
      </c>
      <c r="L2690">
        <v>1419442</v>
      </c>
      <c r="M2690">
        <f t="shared" ref="M2690:M2753" si="42">IF(J2690-I2690&lt;&gt;0,"kérem megadni!",I2690)</f>
        <v>8698</v>
      </c>
    </row>
    <row r="2691" spans="8:13" x14ac:dyDescent="0.3">
      <c r="H2691" t="s">
        <v>921</v>
      </c>
      <c r="I2691">
        <v>7924</v>
      </c>
      <c r="J2691">
        <v>7924</v>
      </c>
      <c r="K2691">
        <v>212</v>
      </c>
      <c r="L2691">
        <v>221281</v>
      </c>
      <c r="M2691">
        <f t="shared" si="42"/>
        <v>7924</v>
      </c>
    </row>
    <row r="2692" spans="8:13" x14ac:dyDescent="0.3">
      <c r="H2692" t="s">
        <v>2916</v>
      </c>
      <c r="I2692">
        <v>8734</v>
      </c>
      <c r="J2692">
        <v>8734</v>
      </c>
      <c r="K2692">
        <v>2208</v>
      </c>
      <c r="L2692">
        <v>1404835</v>
      </c>
      <c r="M2692">
        <f t="shared" si="42"/>
        <v>8734</v>
      </c>
    </row>
    <row r="2693" spans="8:13" x14ac:dyDescent="0.3">
      <c r="H2693" t="s">
        <v>2478</v>
      </c>
      <c r="I2693">
        <v>3121</v>
      </c>
      <c r="J2693">
        <v>3121</v>
      </c>
      <c r="K2693">
        <v>1770</v>
      </c>
      <c r="L2693">
        <v>1201526</v>
      </c>
      <c r="M2693">
        <f t="shared" si="42"/>
        <v>3121</v>
      </c>
    </row>
    <row r="2694" spans="8:13" x14ac:dyDescent="0.3">
      <c r="H2694" t="s">
        <v>3138</v>
      </c>
      <c r="I2694">
        <v>4954</v>
      </c>
      <c r="J2694">
        <v>4954</v>
      </c>
      <c r="K2694">
        <v>2430</v>
      </c>
      <c r="L2694">
        <v>1523889</v>
      </c>
      <c r="M2694">
        <f t="shared" si="42"/>
        <v>4954</v>
      </c>
    </row>
    <row r="2695" spans="8:13" x14ac:dyDescent="0.3">
      <c r="H2695" t="s">
        <v>1820</v>
      </c>
      <c r="I2695">
        <v>8123</v>
      </c>
      <c r="J2695">
        <v>8123</v>
      </c>
      <c r="K2695">
        <v>1111</v>
      </c>
      <c r="L2695">
        <v>733321</v>
      </c>
      <c r="M2695">
        <f t="shared" si="42"/>
        <v>8123</v>
      </c>
    </row>
    <row r="2696" spans="8:13" x14ac:dyDescent="0.3">
      <c r="H2696" t="s">
        <v>1866</v>
      </c>
      <c r="I2696">
        <v>9400</v>
      </c>
      <c r="J2696">
        <v>9400</v>
      </c>
      <c r="K2696">
        <v>1157</v>
      </c>
      <c r="L2696">
        <v>808518</v>
      </c>
      <c r="M2696">
        <f t="shared" si="42"/>
        <v>9400</v>
      </c>
    </row>
    <row r="2697" spans="8:13" x14ac:dyDescent="0.3">
      <c r="H2697" t="s">
        <v>1870</v>
      </c>
      <c r="I2697">
        <v>9494</v>
      </c>
      <c r="J2697">
        <v>9494</v>
      </c>
      <c r="K2697">
        <v>1161</v>
      </c>
      <c r="L2697">
        <v>808518</v>
      </c>
      <c r="M2697">
        <f t="shared" si="42"/>
        <v>9494</v>
      </c>
    </row>
    <row r="2698" spans="8:13" x14ac:dyDescent="0.3">
      <c r="H2698" t="s">
        <v>1991</v>
      </c>
      <c r="I2698">
        <v>9463</v>
      </c>
      <c r="J2698">
        <v>9463</v>
      </c>
      <c r="K2698">
        <v>1283</v>
      </c>
      <c r="L2698">
        <v>829090</v>
      </c>
      <c r="M2698">
        <f t="shared" si="42"/>
        <v>9463</v>
      </c>
    </row>
    <row r="2699" spans="8:13" x14ac:dyDescent="0.3">
      <c r="H2699" t="s">
        <v>1867</v>
      </c>
      <c r="I2699">
        <v>9407</v>
      </c>
      <c r="J2699">
        <v>9407</v>
      </c>
      <c r="K2699">
        <v>1158</v>
      </c>
      <c r="L2699">
        <v>808518</v>
      </c>
      <c r="M2699">
        <f t="shared" si="42"/>
        <v>9407</v>
      </c>
    </row>
    <row r="2700" spans="8:13" x14ac:dyDescent="0.3">
      <c r="H2700" t="s">
        <v>1973</v>
      </c>
      <c r="I2700">
        <v>9483</v>
      </c>
      <c r="J2700">
        <v>9483</v>
      </c>
      <c r="K2700">
        <v>1265</v>
      </c>
      <c r="L2700">
        <v>825724</v>
      </c>
      <c r="M2700">
        <f t="shared" si="42"/>
        <v>9483</v>
      </c>
    </row>
    <row r="2701" spans="8:13" x14ac:dyDescent="0.3">
      <c r="H2701" t="s">
        <v>1834</v>
      </c>
      <c r="I2701">
        <v>9325</v>
      </c>
      <c r="J2701">
        <v>9325</v>
      </c>
      <c r="K2701">
        <v>1125</v>
      </c>
      <c r="L2701">
        <v>802617</v>
      </c>
      <c r="M2701">
        <f t="shared" si="42"/>
        <v>9325</v>
      </c>
    </row>
    <row r="2702" spans="8:13" x14ac:dyDescent="0.3">
      <c r="H2702" t="s">
        <v>1868</v>
      </c>
      <c r="I2702">
        <v>9400</v>
      </c>
      <c r="J2702">
        <v>9400</v>
      </c>
      <c r="K2702">
        <v>1159</v>
      </c>
      <c r="L2702">
        <v>808518</v>
      </c>
      <c r="M2702">
        <f t="shared" si="42"/>
        <v>9400</v>
      </c>
    </row>
    <row r="2703" spans="8:13" x14ac:dyDescent="0.3">
      <c r="H2703" t="s">
        <v>1869</v>
      </c>
      <c r="I2703">
        <v>9400</v>
      </c>
      <c r="J2703">
        <v>9400</v>
      </c>
      <c r="K2703">
        <v>1160</v>
      </c>
      <c r="L2703">
        <v>808518</v>
      </c>
      <c r="M2703">
        <f t="shared" si="42"/>
        <v>9400</v>
      </c>
    </row>
    <row r="2704" spans="8:13" x14ac:dyDescent="0.3">
      <c r="H2704" t="s">
        <v>3583</v>
      </c>
      <c r="I2704">
        <v>9774</v>
      </c>
      <c r="J2704">
        <v>9774</v>
      </c>
      <c r="K2704">
        <v>2875</v>
      </c>
      <c r="L2704">
        <v>1807171</v>
      </c>
      <c r="M2704">
        <f t="shared" si="42"/>
        <v>9774</v>
      </c>
    </row>
    <row r="2705" spans="8:13" x14ac:dyDescent="0.3">
      <c r="H2705" t="s">
        <v>3584</v>
      </c>
      <c r="I2705">
        <v>9774</v>
      </c>
      <c r="J2705">
        <v>9774</v>
      </c>
      <c r="K2705">
        <v>2876</v>
      </c>
      <c r="L2705">
        <v>1827960</v>
      </c>
      <c r="M2705">
        <f t="shared" si="42"/>
        <v>9774</v>
      </c>
    </row>
    <row r="2706" spans="8:13" x14ac:dyDescent="0.3">
      <c r="H2706" t="s">
        <v>4064</v>
      </c>
      <c r="I2706">
        <v>8881</v>
      </c>
      <c r="J2706">
        <v>8881</v>
      </c>
      <c r="K2706">
        <v>3356</v>
      </c>
      <c r="L2706">
        <v>2006567</v>
      </c>
      <c r="M2706">
        <f t="shared" si="42"/>
        <v>8881</v>
      </c>
    </row>
    <row r="2707" spans="8:13" x14ac:dyDescent="0.3">
      <c r="H2707" t="s">
        <v>3585</v>
      </c>
      <c r="I2707">
        <v>9773</v>
      </c>
      <c r="J2707">
        <v>9773</v>
      </c>
      <c r="K2707">
        <v>2877</v>
      </c>
      <c r="L2707">
        <v>1829692</v>
      </c>
      <c r="M2707">
        <f t="shared" si="42"/>
        <v>9773</v>
      </c>
    </row>
    <row r="2708" spans="8:13" x14ac:dyDescent="0.3">
      <c r="H2708" t="s">
        <v>2479</v>
      </c>
      <c r="I2708">
        <v>3131</v>
      </c>
      <c r="J2708">
        <v>3131</v>
      </c>
      <c r="K2708">
        <v>1771</v>
      </c>
      <c r="L2708">
        <v>1214881</v>
      </c>
      <c r="M2708">
        <f t="shared" si="42"/>
        <v>3131</v>
      </c>
    </row>
    <row r="2709" spans="8:13" x14ac:dyDescent="0.3">
      <c r="H2709" t="s">
        <v>2638</v>
      </c>
      <c r="I2709">
        <v>2038</v>
      </c>
      <c r="J2709">
        <v>2038</v>
      </c>
      <c r="K2709">
        <v>1930</v>
      </c>
      <c r="L2709">
        <v>1306840</v>
      </c>
      <c r="M2709">
        <f t="shared" si="42"/>
        <v>2038</v>
      </c>
    </row>
    <row r="2710" spans="8:13" x14ac:dyDescent="0.3">
      <c r="H2710" t="s">
        <v>1379</v>
      </c>
      <c r="I2710">
        <v>3716</v>
      </c>
      <c r="J2710">
        <v>3716</v>
      </c>
      <c r="K2710">
        <v>670</v>
      </c>
      <c r="L2710">
        <v>513268</v>
      </c>
      <c r="M2710">
        <f t="shared" si="42"/>
        <v>3716</v>
      </c>
    </row>
    <row r="2711" spans="8:13" x14ac:dyDescent="0.3">
      <c r="H2711" t="s">
        <v>1014</v>
      </c>
      <c r="I2711">
        <v>7960</v>
      </c>
      <c r="J2711">
        <v>7960</v>
      </c>
      <c r="K2711">
        <v>305</v>
      </c>
      <c r="L2711">
        <v>231714</v>
      </c>
      <c r="M2711">
        <f t="shared" si="42"/>
        <v>7960</v>
      </c>
    </row>
    <row r="2712" spans="8:13" x14ac:dyDescent="0.3">
      <c r="H2712" t="s">
        <v>3586</v>
      </c>
      <c r="I2712">
        <v>9681</v>
      </c>
      <c r="J2712">
        <v>9681</v>
      </c>
      <c r="K2712">
        <v>2878</v>
      </c>
      <c r="L2712">
        <v>1822983</v>
      </c>
      <c r="M2712">
        <f t="shared" si="42"/>
        <v>9681</v>
      </c>
    </row>
    <row r="2713" spans="8:13" x14ac:dyDescent="0.3">
      <c r="H2713" t="s">
        <v>4065</v>
      </c>
      <c r="I2713">
        <v>8897</v>
      </c>
      <c r="J2713">
        <v>8897</v>
      </c>
      <c r="K2713">
        <v>3357</v>
      </c>
      <c r="L2713">
        <v>2019080</v>
      </c>
      <c r="M2713">
        <f t="shared" si="42"/>
        <v>8897</v>
      </c>
    </row>
    <row r="2714" spans="8:13" x14ac:dyDescent="0.3">
      <c r="H2714" t="s">
        <v>3587</v>
      </c>
      <c r="I2714">
        <v>9743</v>
      </c>
      <c r="J2714">
        <v>9743</v>
      </c>
      <c r="K2714">
        <v>2879</v>
      </c>
      <c r="L2714">
        <v>1824800</v>
      </c>
      <c r="M2714">
        <f t="shared" si="42"/>
        <v>9743</v>
      </c>
    </row>
    <row r="2715" spans="8:13" x14ac:dyDescent="0.3">
      <c r="H2715" t="s">
        <v>1705</v>
      </c>
      <c r="I2715">
        <v>8072</v>
      </c>
      <c r="J2715">
        <v>8072</v>
      </c>
      <c r="K2715">
        <v>996</v>
      </c>
      <c r="L2715">
        <v>702893</v>
      </c>
      <c r="M2715">
        <f t="shared" si="42"/>
        <v>8072</v>
      </c>
    </row>
    <row r="2716" spans="8:13" x14ac:dyDescent="0.3">
      <c r="H2716" t="s">
        <v>1744</v>
      </c>
      <c r="I2716">
        <v>8096</v>
      </c>
      <c r="J2716">
        <v>8096</v>
      </c>
      <c r="K2716">
        <v>1035</v>
      </c>
      <c r="L2716">
        <v>714951</v>
      </c>
      <c r="M2716">
        <f t="shared" si="42"/>
        <v>8096</v>
      </c>
    </row>
    <row r="2717" spans="8:13" x14ac:dyDescent="0.3">
      <c r="H2717" t="s">
        <v>736</v>
      </c>
      <c r="I2717">
        <v>7960</v>
      </c>
      <c r="J2717">
        <v>7960</v>
      </c>
      <c r="K2717">
        <v>27</v>
      </c>
      <c r="L2717">
        <v>202547</v>
      </c>
      <c r="M2717">
        <f t="shared" si="42"/>
        <v>7960</v>
      </c>
    </row>
    <row r="2718" spans="8:13" x14ac:dyDescent="0.3">
      <c r="H2718" t="s">
        <v>2337</v>
      </c>
      <c r="I2718">
        <v>2889</v>
      </c>
      <c r="J2718">
        <v>2889</v>
      </c>
      <c r="K2718">
        <v>1629</v>
      </c>
      <c r="L2718">
        <v>1131990</v>
      </c>
      <c r="M2718">
        <f t="shared" si="42"/>
        <v>2889</v>
      </c>
    </row>
    <row r="2719" spans="8:13" x14ac:dyDescent="0.3">
      <c r="H2719" t="s">
        <v>4066</v>
      </c>
      <c r="I2719">
        <v>8856</v>
      </c>
      <c r="J2719">
        <v>8856</v>
      </c>
      <c r="K2719">
        <v>3358</v>
      </c>
      <c r="L2719">
        <v>2002404</v>
      </c>
      <c r="M2719">
        <f t="shared" si="42"/>
        <v>8856</v>
      </c>
    </row>
    <row r="2720" spans="8:13" x14ac:dyDescent="0.3">
      <c r="H2720" t="s">
        <v>1401</v>
      </c>
      <c r="I2720">
        <v>3621</v>
      </c>
      <c r="J2720">
        <v>3621</v>
      </c>
      <c r="K2720">
        <v>692</v>
      </c>
      <c r="L2720">
        <v>514492</v>
      </c>
      <c r="M2720">
        <f t="shared" si="42"/>
        <v>3621</v>
      </c>
    </row>
    <row r="2721" spans="8:13" x14ac:dyDescent="0.3">
      <c r="H2721" t="s">
        <v>1118</v>
      </c>
      <c r="I2721">
        <v>6346</v>
      </c>
      <c r="J2721">
        <v>6346</v>
      </c>
      <c r="K2721">
        <v>409</v>
      </c>
      <c r="L2721">
        <v>321245</v>
      </c>
      <c r="M2721">
        <f t="shared" si="42"/>
        <v>6346</v>
      </c>
    </row>
    <row r="2722" spans="8:13" x14ac:dyDescent="0.3">
      <c r="H2722" t="s">
        <v>4152</v>
      </c>
      <c r="I2722">
        <v>2241</v>
      </c>
      <c r="J2722">
        <v>2242</v>
      </c>
      <c r="K2722">
        <v>3444</v>
      </c>
      <c r="L2722">
        <v>1321713</v>
      </c>
      <c r="M2722" t="str">
        <f t="shared" si="42"/>
        <v>kérem megadni!</v>
      </c>
    </row>
    <row r="2723" spans="8:13" x14ac:dyDescent="0.3">
      <c r="H2723" t="s">
        <v>3821</v>
      </c>
      <c r="I2723">
        <v>8330</v>
      </c>
      <c r="J2723">
        <v>8330</v>
      </c>
      <c r="K2723">
        <v>3113</v>
      </c>
      <c r="L2723">
        <v>1925593</v>
      </c>
      <c r="M2723">
        <f t="shared" si="42"/>
        <v>8330</v>
      </c>
    </row>
    <row r="2724" spans="8:13" x14ac:dyDescent="0.3">
      <c r="H2724" t="s">
        <v>4067</v>
      </c>
      <c r="I2724">
        <v>8357</v>
      </c>
      <c r="J2724">
        <v>8357</v>
      </c>
      <c r="K2724">
        <v>3359</v>
      </c>
      <c r="L2724">
        <v>2021397</v>
      </c>
      <c r="M2724">
        <f t="shared" si="42"/>
        <v>8357</v>
      </c>
    </row>
    <row r="2725" spans="8:13" x14ac:dyDescent="0.3">
      <c r="H2725" t="s">
        <v>3822</v>
      </c>
      <c r="I2725">
        <v>8351</v>
      </c>
      <c r="J2725">
        <v>8351</v>
      </c>
      <c r="K2725">
        <v>3114</v>
      </c>
      <c r="L2725">
        <v>1905388</v>
      </c>
      <c r="M2725">
        <f t="shared" si="42"/>
        <v>8351</v>
      </c>
    </row>
    <row r="2726" spans="8:13" x14ac:dyDescent="0.3">
      <c r="H2726" t="s">
        <v>2338</v>
      </c>
      <c r="I2726">
        <v>2543</v>
      </c>
      <c r="J2726">
        <v>2543</v>
      </c>
      <c r="K2726">
        <v>1630</v>
      </c>
      <c r="L2726">
        <v>1108688</v>
      </c>
      <c r="M2726">
        <f t="shared" si="42"/>
        <v>2543</v>
      </c>
    </row>
    <row r="2727" spans="8:13" x14ac:dyDescent="0.3">
      <c r="H2727" t="s">
        <v>1800</v>
      </c>
      <c r="I2727">
        <v>8151</v>
      </c>
      <c r="J2727">
        <v>8151</v>
      </c>
      <c r="K2727">
        <v>1091</v>
      </c>
      <c r="L2727">
        <v>728705</v>
      </c>
      <c r="M2727">
        <f t="shared" si="42"/>
        <v>8151</v>
      </c>
    </row>
    <row r="2728" spans="8:13" x14ac:dyDescent="0.3">
      <c r="H2728" t="s">
        <v>1737</v>
      </c>
      <c r="I2728">
        <v>2432</v>
      </c>
      <c r="J2728">
        <v>2432</v>
      </c>
      <c r="K2728">
        <v>1028</v>
      </c>
      <c r="L2728">
        <v>713259</v>
      </c>
      <c r="M2728">
        <f t="shared" si="42"/>
        <v>2432</v>
      </c>
    </row>
    <row r="2729" spans="8:13" x14ac:dyDescent="0.3">
      <c r="H2729" t="s">
        <v>1765</v>
      </c>
      <c r="I2729">
        <v>8138</v>
      </c>
      <c r="J2729">
        <v>8138</v>
      </c>
      <c r="K2729">
        <v>1056</v>
      </c>
      <c r="L2729">
        <v>718740</v>
      </c>
      <c r="M2729">
        <f t="shared" si="42"/>
        <v>8138</v>
      </c>
    </row>
    <row r="2730" spans="8:13" x14ac:dyDescent="0.3">
      <c r="H2730" t="s">
        <v>1766</v>
      </c>
      <c r="I2730">
        <v>8139</v>
      </c>
      <c r="J2730">
        <v>8139</v>
      </c>
      <c r="K2730">
        <v>1057</v>
      </c>
      <c r="L2730">
        <v>718740</v>
      </c>
      <c r="M2730">
        <f t="shared" si="42"/>
        <v>8139</v>
      </c>
    </row>
    <row r="2731" spans="8:13" x14ac:dyDescent="0.3">
      <c r="H2731" t="s">
        <v>2917</v>
      </c>
      <c r="I2731">
        <v>7253</v>
      </c>
      <c r="J2731">
        <v>7253</v>
      </c>
      <c r="K2731">
        <v>2209</v>
      </c>
      <c r="L2731">
        <v>1414854</v>
      </c>
      <c r="M2731">
        <f t="shared" si="42"/>
        <v>7253</v>
      </c>
    </row>
    <row r="2732" spans="8:13" x14ac:dyDescent="0.3">
      <c r="H2732" t="s">
        <v>1232</v>
      </c>
      <c r="I2732">
        <v>5712</v>
      </c>
      <c r="J2732">
        <v>5712</v>
      </c>
      <c r="K2732">
        <v>523</v>
      </c>
      <c r="L2732">
        <v>431325</v>
      </c>
      <c r="M2732">
        <f t="shared" si="42"/>
        <v>5712</v>
      </c>
    </row>
    <row r="2733" spans="8:13" x14ac:dyDescent="0.3">
      <c r="H2733" t="s">
        <v>1128</v>
      </c>
      <c r="I2733">
        <v>6080</v>
      </c>
      <c r="J2733">
        <v>6080</v>
      </c>
      <c r="K2733">
        <v>419</v>
      </c>
      <c r="L2733">
        <v>325061</v>
      </c>
      <c r="M2733">
        <f t="shared" si="42"/>
        <v>6080</v>
      </c>
    </row>
    <row r="2734" spans="8:13" x14ac:dyDescent="0.3">
      <c r="H2734" t="s">
        <v>855</v>
      </c>
      <c r="I2734">
        <v>7951</v>
      </c>
      <c r="J2734">
        <v>7951</v>
      </c>
      <c r="K2734">
        <v>146</v>
      </c>
      <c r="L2734">
        <v>215079</v>
      </c>
      <c r="M2734">
        <f t="shared" si="42"/>
        <v>7951</v>
      </c>
    </row>
    <row r="2735" spans="8:13" x14ac:dyDescent="0.3">
      <c r="H2735" t="s">
        <v>2918</v>
      </c>
      <c r="I2735">
        <v>7544</v>
      </c>
      <c r="J2735">
        <v>7544</v>
      </c>
      <c r="K2735">
        <v>2210</v>
      </c>
      <c r="L2735">
        <v>1428574</v>
      </c>
      <c r="M2735">
        <f t="shared" si="42"/>
        <v>7544</v>
      </c>
    </row>
    <row r="2736" spans="8:13" x14ac:dyDescent="0.3">
      <c r="H2736" t="s">
        <v>3139</v>
      </c>
      <c r="I2736">
        <v>4467</v>
      </c>
      <c r="J2736">
        <v>4467</v>
      </c>
      <c r="K2736">
        <v>2431</v>
      </c>
      <c r="L2736">
        <v>1519169</v>
      </c>
      <c r="M2736">
        <f t="shared" si="42"/>
        <v>4467</v>
      </c>
    </row>
    <row r="2737" spans="8:13" x14ac:dyDescent="0.3">
      <c r="H2737" t="s">
        <v>3140</v>
      </c>
      <c r="I2737">
        <v>4547</v>
      </c>
      <c r="J2737">
        <v>4547</v>
      </c>
      <c r="K2737">
        <v>2432</v>
      </c>
      <c r="L2737">
        <v>1522053</v>
      </c>
      <c r="M2737">
        <f t="shared" si="42"/>
        <v>4547</v>
      </c>
    </row>
    <row r="2738" spans="8:13" x14ac:dyDescent="0.3">
      <c r="H2738" t="s">
        <v>3141</v>
      </c>
      <c r="I2738">
        <v>4496</v>
      </c>
      <c r="J2738">
        <v>4496</v>
      </c>
      <c r="K2738">
        <v>2433</v>
      </c>
      <c r="L2738">
        <v>1503586</v>
      </c>
      <c r="M2738">
        <f t="shared" si="42"/>
        <v>4496</v>
      </c>
    </row>
    <row r="2739" spans="8:13" x14ac:dyDescent="0.3">
      <c r="H2739" t="s">
        <v>2639</v>
      </c>
      <c r="I2739">
        <v>2111</v>
      </c>
      <c r="J2739">
        <v>2111</v>
      </c>
      <c r="K2739">
        <v>1931</v>
      </c>
      <c r="L2739">
        <v>1321458</v>
      </c>
      <c r="M2739">
        <f t="shared" si="42"/>
        <v>2111</v>
      </c>
    </row>
    <row r="2740" spans="8:13" x14ac:dyDescent="0.3">
      <c r="H2740" t="s">
        <v>979</v>
      </c>
      <c r="I2740">
        <v>7383</v>
      </c>
      <c r="J2740">
        <v>7383</v>
      </c>
      <c r="K2740">
        <v>270</v>
      </c>
      <c r="L2740">
        <v>227508</v>
      </c>
      <c r="M2740">
        <f t="shared" si="42"/>
        <v>7383</v>
      </c>
    </row>
    <row r="2741" spans="8:13" x14ac:dyDescent="0.3">
      <c r="H2741" t="s">
        <v>801</v>
      </c>
      <c r="I2741">
        <v>7753</v>
      </c>
      <c r="J2741">
        <v>7753</v>
      </c>
      <c r="K2741">
        <v>92</v>
      </c>
      <c r="L2741">
        <v>208475</v>
      </c>
      <c r="M2741">
        <f t="shared" si="42"/>
        <v>7753</v>
      </c>
    </row>
    <row r="2742" spans="8:13" x14ac:dyDescent="0.3">
      <c r="H2742" t="s">
        <v>2247</v>
      </c>
      <c r="I2742">
        <v>3334</v>
      </c>
      <c r="J2742">
        <v>3334</v>
      </c>
      <c r="K2742">
        <v>1539</v>
      </c>
      <c r="L2742">
        <v>1016063</v>
      </c>
      <c r="M2742">
        <f t="shared" si="42"/>
        <v>3334</v>
      </c>
    </row>
    <row r="2743" spans="8:13" x14ac:dyDescent="0.3">
      <c r="H2743" t="s">
        <v>3258</v>
      </c>
      <c r="I2743">
        <v>5081</v>
      </c>
      <c r="J2743">
        <v>5081</v>
      </c>
      <c r="K2743">
        <v>2550</v>
      </c>
      <c r="L2743">
        <v>1605874</v>
      </c>
      <c r="M2743">
        <f t="shared" si="42"/>
        <v>5081</v>
      </c>
    </row>
    <row r="2744" spans="8:13" x14ac:dyDescent="0.3">
      <c r="H2744" t="s">
        <v>1602</v>
      </c>
      <c r="I2744">
        <v>3786</v>
      </c>
      <c r="J2744">
        <v>3786</v>
      </c>
      <c r="K2744">
        <v>893</v>
      </c>
      <c r="L2744">
        <v>532258</v>
      </c>
      <c r="M2744">
        <f t="shared" si="42"/>
        <v>3786</v>
      </c>
    </row>
    <row r="2745" spans="8:13" x14ac:dyDescent="0.3">
      <c r="H2745" t="s">
        <v>3387</v>
      </c>
      <c r="I2745">
        <v>7071</v>
      </c>
      <c r="J2745">
        <v>7071</v>
      </c>
      <c r="K2745">
        <v>2679</v>
      </c>
      <c r="L2745">
        <v>1715316</v>
      </c>
      <c r="M2745">
        <f t="shared" si="42"/>
        <v>7071</v>
      </c>
    </row>
    <row r="2746" spans="8:13" x14ac:dyDescent="0.3">
      <c r="H2746" t="s">
        <v>1266</v>
      </c>
      <c r="I2746">
        <v>3596</v>
      </c>
      <c r="J2746">
        <v>3596</v>
      </c>
      <c r="K2746">
        <v>557</v>
      </c>
      <c r="L2746">
        <v>503805</v>
      </c>
      <c r="M2746">
        <f t="shared" si="42"/>
        <v>3596</v>
      </c>
    </row>
    <row r="2747" spans="8:13" x14ac:dyDescent="0.3">
      <c r="H2747" t="s">
        <v>3388</v>
      </c>
      <c r="I2747">
        <v>7192</v>
      </c>
      <c r="J2747">
        <v>7192</v>
      </c>
      <c r="K2747">
        <v>2680</v>
      </c>
      <c r="L2747">
        <v>1704464</v>
      </c>
      <c r="M2747">
        <f t="shared" si="42"/>
        <v>7192</v>
      </c>
    </row>
    <row r="2748" spans="8:13" x14ac:dyDescent="0.3">
      <c r="H2748" t="s">
        <v>3389</v>
      </c>
      <c r="I2748">
        <v>7213</v>
      </c>
      <c r="J2748">
        <v>7213</v>
      </c>
      <c r="K2748">
        <v>2681</v>
      </c>
      <c r="L2748">
        <v>1710083</v>
      </c>
      <c r="M2748">
        <f t="shared" si="42"/>
        <v>7213</v>
      </c>
    </row>
    <row r="2749" spans="8:13" x14ac:dyDescent="0.3">
      <c r="H2749" t="s">
        <v>1109</v>
      </c>
      <c r="I2749">
        <v>6336</v>
      </c>
      <c r="J2749">
        <v>6336</v>
      </c>
      <c r="K2749">
        <v>400</v>
      </c>
      <c r="L2749">
        <v>319530</v>
      </c>
      <c r="M2749">
        <f t="shared" si="42"/>
        <v>6336</v>
      </c>
    </row>
    <row r="2750" spans="8:13" x14ac:dyDescent="0.3">
      <c r="H2750" t="s">
        <v>3588</v>
      </c>
      <c r="I2750">
        <v>9934</v>
      </c>
      <c r="J2750">
        <v>9934</v>
      </c>
      <c r="K2750">
        <v>2880</v>
      </c>
      <c r="L2750">
        <v>1816504</v>
      </c>
      <c r="M2750">
        <f t="shared" si="42"/>
        <v>9934</v>
      </c>
    </row>
    <row r="2751" spans="8:13" x14ac:dyDescent="0.3">
      <c r="H2751" t="s">
        <v>3142</v>
      </c>
      <c r="I2751">
        <v>4234</v>
      </c>
      <c r="J2751">
        <v>4234</v>
      </c>
      <c r="K2751">
        <v>2434</v>
      </c>
      <c r="L2751">
        <v>1504774</v>
      </c>
      <c r="M2751">
        <f t="shared" si="42"/>
        <v>4234</v>
      </c>
    </row>
    <row r="2752" spans="8:13" x14ac:dyDescent="0.3">
      <c r="H2752" t="s">
        <v>1887</v>
      </c>
      <c r="I2752">
        <v>9474</v>
      </c>
      <c r="J2752">
        <v>9474</v>
      </c>
      <c r="K2752">
        <v>1178</v>
      </c>
      <c r="L2752">
        <v>811369</v>
      </c>
      <c r="M2752">
        <f t="shared" si="42"/>
        <v>9474</v>
      </c>
    </row>
    <row r="2753" spans="8:13" x14ac:dyDescent="0.3">
      <c r="H2753" t="s">
        <v>3589</v>
      </c>
      <c r="I2753">
        <v>9983</v>
      </c>
      <c r="J2753">
        <v>9983</v>
      </c>
      <c r="K2753">
        <v>2881</v>
      </c>
      <c r="L2753">
        <v>1820932</v>
      </c>
      <c r="M2753">
        <f t="shared" si="42"/>
        <v>9983</v>
      </c>
    </row>
    <row r="2754" spans="8:13" x14ac:dyDescent="0.3">
      <c r="H2754" t="s">
        <v>2339</v>
      </c>
      <c r="I2754">
        <v>2856</v>
      </c>
      <c r="J2754">
        <v>2856</v>
      </c>
      <c r="K2754">
        <v>1631</v>
      </c>
      <c r="L2754">
        <v>1133516</v>
      </c>
      <c r="M2754">
        <f t="shared" ref="M2754:M2817" si="43">IF(J2754-I2754&lt;&gt;0,"kérem megadni!",I2754)</f>
        <v>2856</v>
      </c>
    </row>
    <row r="2755" spans="8:13" x14ac:dyDescent="0.3">
      <c r="H2755" t="s">
        <v>3590</v>
      </c>
      <c r="I2755">
        <v>9942</v>
      </c>
      <c r="J2755">
        <v>9942</v>
      </c>
      <c r="K2755">
        <v>2882</v>
      </c>
      <c r="L2755">
        <v>1810223</v>
      </c>
      <c r="M2755">
        <f t="shared" si="43"/>
        <v>9942</v>
      </c>
    </row>
    <row r="2756" spans="8:13" x14ac:dyDescent="0.3">
      <c r="H2756" t="s">
        <v>931</v>
      </c>
      <c r="I2756">
        <v>7811</v>
      </c>
      <c r="J2756">
        <v>7811</v>
      </c>
      <c r="K2756">
        <v>222</v>
      </c>
      <c r="L2756">
        <v>222257</v>
      </c>
      <c r="M2756">
        <f t="shared" si="43"/>
        <v>7811</v>
      </c>
    </row>
    <row r="2757" spans="8:13" x14ac:dyDescent="0.3">
      <c r="H2757" t="s">
        <v>4068</v>
      </c>
      <c r="I2757">
        <v>8341</v>
      </c>
      <c r="J2757">
        <v>8341</v>
      </c>
      <c r="K2757">
        <v>3360</v>
      </c>
      <c r="L2757">
        <v>2020543</v>
      </c>
      <c r="M2757">
        <f t="shared" si="43"/>
        <v>8341</v>
      </c>
    </row>
    <row r="2758" spans="8:13" x14ac:dyDescent="0.3">
      <c r="H2758" t="s">
        <v>1590</v>
      </c>
      <c r="I2758">
        <v>3863</v>
      </c>
      <c r="J2758">
        <v>3863</v>
      </c>
      <c r="K2758">
        <v>881</v>
      </c>
      <c r="L2758">
        <v>531015</v>
      </c>
      <c r="M2758">
        <f t="shared" si="43"/>
        <v>3863</v>
      </c>
    </row>
    <row r="2759" spans="8:13" x14ac:dyDescent="0.3">
      <c r="H2759" t="s">
        <v>806</v>
      </c>
      <c r="I2759">
        <v>7334</v>
      </c>
      <c r="J2759">
        <v>7334</v>
      </c>
      <c r="K2759">
        <v>97</v>
      </c>
      <c r="L2759">
        <v>209007</v>
      </c>
      <c r="M2759">
        <f t="shared" si="43"/>
        <v>7334</v>
      </c>
    </row>
    <row r="2760" spans="8:13" x14ac:dyDescent="0.3">
      <c r="H2760" t="s">
        <v>3390</v>
      </c>
      <c r="I2760">
        <v>7121</v>
      </c>
      <c r="J2760">
        <v>7121</v>
      </c>
      <c r="K2760">
        <v>2682</v>
      </c>
      <c r="L2760">
        <v>1714711</v>
      </c>
      <c r="M2760">
        <f t="shared" si="43"/>
        <v>7121</v>
      </c>
    </row>
    <row r="2761" spans="8:13" x14ac:dyDescent="0.3">
      <c r="H2761" t="s">
        <v>1111</v>
      </c>
      <c r="I2761">
        <v>6086</v>
      </c>
      <c r="J2761">
        <v>6086</v>
      </c>
      <c r="K2761">
        <v>402</v>
      </c>
      <c r="L2761">
        <v>319947</v>
      </c>
      <c r="M2761">
        <f t="shared" si="43"/>
        <v>6086</v>
      </c>
    </row>
    <row r="2762" spans="8:13" x14ac:dyDescent="0.3">
      <c r="H2762" t="s">
        <v>2480</v>
      </c>
      <c r="I2762">
        <v>3163</v>
      </c>
      <c r="J2762">
        <v>3163</v>
      </c>
      <c r="K2762">
        <v>1772</v>
      </c>
      <c r="L2762">
        <v>1219798</v>
      </c>
      <c r="M2762">
        <f t="shared" si="43"/>
        <v>3163</v>
      </c>
    </row>
    <row r="2763" spans="8:13" x14ac:dyDescent="0.3">
      <c r="H2763" t="s">
        <v>1427</v>
      </c>
      <c r="I2763">
        <v>3754</v>
      </c>
      <c r="J2763">
        <v>3754</v>
      </c>
      <c r="K2763">
        <v>718</v>
      </c>
      <c r="L2763">
        <v>516753</v>
      </c>
      <c r="M2763">
        <f t="shared" si="43"/>
        <v>3754</v>
      </c>
    </row>
    <row r="2764" spans="8:13" x14ac:dyDescent="0.3">
      <c r="H2764" t="s">
        <v>3143</v>
      </c>
      <c r="I2764">
        <v>4767</v>
      </c>
      <c r="J2764">
        <v>4767</v>
      </c>
      <c r="K2764">
        <v>2435</v>
      </c>
      <c r="L2764">
        <v>1518005</v>
      </c>
      <c r="M2764">
        <f t="shared" si="43"/>
        <v>4767</v>
      </c>
    </row>
    <row r="2765" spans="8:13" x14ac:dyDescent="0.3">
      <c r="H2765" t="s">
        <v>3144</v>
      </c>
      <c r="I2765">
        <v>4745</v>
      </c>
      <c r="J2765">
        <v>4745</v>
      </c>
      <c r="K2765">
        <v>2436</v>
      </c>
      <c r="L2765">
        <v>1522017</v>
      </c>
      <c r="M2765">
        <f t="shared" si="43"/>
        <v>4745</v>
      </c>
    </row>
    <row r="2766" spans="8:13" x14ac:dyDescent="0.3">
      <c r="H2766" t="s">
        <v>3145</v>
      </c>
      <c r="I2766">
        <v>4721</v>
      </c>
      <c r="J2766">
        <v>4721</v>
      </c>
      <c r="K2766">
        <v>2437</v>
      </c>
      <c r="L2766">
        <v>1516300</v>
      </c>
      <c r="M2766">
        <f t="shared" si="43"/>
        <v>4721</v>
      </c>
    </row>
    <row r="2767" spans="8:13" x14ac:dyDescent="0.3">
      <c r="H2767" t="s">
        <v>3146</v>
      </c>
      <c r="I2767">
        <v>4735</v>
      </c>
      <c r="J2767">
        <v>4735</v>
      </c>
      <c r="K2767">
        <v>2438</v>
      </c>
      <c r="L2767">
        <v>1510436</v>
      </c>
      <c r="M2767">
        <f t="shared" si="43"/>
        <v>4735</v>
      </c>
    </row>
    <row r="2768" spans="8:13" x14ac:dyDescent="0.3">
      <c r="H2768" t="s">
        <v>3147</v>
      </c>
      <c r="I2768">
        <v>4746</v>
      </c>
      <c r="J2768">
        <v>4746</v>
      </c>
      <c r="K2768">
        <v>2439</v>
      </c>
      <c r="L2768">
        <v>1530085</v>
      </c>
      <c r="M2768">
        <f t="shared" si="43"/>
        <v>4746</v>
      </c>
    </row>
    <row r="2769" spans="8:13" x14ac:dyDescent="0.3">
      <c r="H2769" t="s">
        <v>3148</v>
      </c>
      <c r="I2769">
        <v>4734</v>
      </c>
      <c r="J2769">
        <v>4734</v>
      </c>
      <c r="K2769">
        <v>2440</v>
      </c>
      <c r="L2769">
        <v>1531273</v>
      </c>
      <c r="M2769">
        <f t="shared" si="43"/>
        <v>4734</v>
      </c>
    </row>
    <row r="2770" spans="8:13" x14ac:dyDescent="0.3">
      <c r="H2770" t="s">
        <v>3149</v>
      </c>
      <c r="I2770">
        <v>4824</v>
      </c>
      <c r="J2770">
        <v>4824</v>
      </c>
      <c r="K2770">
        <v>2441</v>
      </c>
      <c r="L2770">
        <v>1513046</v>
      </c>
      <c r="M2770">
        <f t="shared" si="43"/>
        <v>4824</v>
      </c>
    </row>
    <row r="2771" spans="8:13" x14ac:dyDescent="0.3">
      <c r="H2771" t="s">
        <v>2481</v>
      </c>
      <c r="I2771">
        <v>2697</v>
      </c>
      <c r="J2771">
        <v>2697</v>
      </c>
      <c r="K2771">
        <v>1773</v>
      </c>
      <c r="L2771">
        <v>1213754</v>
      </c>
      <c r="M2771">
        <f t="shared" si="43"/>
        <v>2697</v>
      </c>
    </row>
    <row r="2772" spans="8:13" x14ac:dyDescent="0.3">
      <c r="H2772" t="s">
        <v>1076</v>
      </c>
      <c r="I2772">
        <v>6131</v>
      </c>
      <c r="J2772">
        <v>6131</v>
      </c>
      <c r="K2772">
        <v>367</v>
      </c>
      <c r="L2772">
        <v>311794</v>
      </c>
      <c r="M2772">
        <f t="shared" si="43"/>
        <v>6131</v>
      </c>
    </row>
    <row r="2773" spans="8:13" x14ac:dyDescent="0.3">
      <c r="H2773" t="s">
        <v>2919</v>
      </c>
      <c r="I2773">
        <v>8622</v>
      </c>
      <c r="J2773">
        <v>8622</v>
      </c>
      <c r="K2773">
        <v>2211</v>
      </c>
      <c r="L2773">
        <v>1434236</v>
      </c>
      <c r="M2773">
        <f t="shared" si="43"/>
        <v>8622</v>
      </c>
    </row>
    <row r="2774" spans="8:13" x14ac:dyDescent="0.3">
      <c r="H2774" t="s">
        <v>1871</v>
      </c>
      <c r="I2774">
        <v>9317</v>
      </c>
      <c r="J2774">
        <v>9317</v>
      </c>
      <c r="K2774">
        <v>1162</v>
      </c>
      <c r="L2774">
        <v>808536</v>
      </c>
      <c r="M2774">
        <f t="shared" si="43"/>
        <v>9317</v>
      </c>
    </row>
    <row r="2775" spans="8:13" x14ac:dyDescent="0.3">
      <c r="H2775" t="s">
        <v>3823</v>
      </c>
      <c r="I2775">
        <v>8423</v>
      </c>
      <c r="J2775">
        <v>8423</v>
      </c>
      <c r="K2775">
        <v>3115</v>
      </c>
      <c r="L2775">
        <v>1916489</v>
      </c>
      <c r="M2775">
        <f t="shared" si="43"/>
        <v>8423</v>
      </c>
    </row>
    <row r="2776" spans="8:13" x14ac:dyDescent="0.3">
      <c r="H2776" t="s">
        <v>1041</v>
      </c>
      <c r="I2776">
        <v>7843</v>
      </c>
      <c r="J2776">
        <v>7843</v>
      </c>
      <c r="K2776">
        <v>332</v>
      </c>
      <c r="L2776">
        <v>234032</v>
      </c>
      <c r="M2776">
        <f t="shared" si="43"/>
        <v>7843</v>
      </c>
    </row>
    <row r="2777" spans="8:13" x14ac:dyDescent="0.3">
      <c r="H2777" t="s">
        <v>1769</v>
      </c>
      <c r="I2777">
        <v>2066</v>
      </c>
      <c r="J2777">
        <v>2066</v>
      </c>
      <c r="K2777">
        <v>1060</v>
      </c>
      <c r="L2777">
        <v>719549</v>
      </c>
      <c r="M2777">
        <f t="shared" si="43"/>
        <v>2066</v>
      </c>
    </row>
    <row r="2778" spans="8:13" x14ac:dyDescent="0.3">
      <c r="H2778" t="s">
        <v>790</v>
      </c>
      <c r="I2778">
        <v>7188</v>
      </c>
      <c r="J2778">
        <v>7188</v>
      </c>
      <c r="K2778">
        <v>81</v>
      </c>
      <c r="L2778">
        <v>207366</v>
      </c>
      <c r="M2778">
        <f t="shared" si="43"/>
        <v>7188</v>
      </c>
    </row>
    <row r="2779" spans="8:13" x14ac:dyDescent="0.3">
      <c r="H2779" t="s">
        <v>3391</v>
      </c>
      <c r="I2779">
        <v>7063</v>
      </c>
      <c r="J2779">
        <v>7063</v>
      </c>
      <c r="K2779">
        <v>2683</v>
      </c>
      <c r="L2779">
        <v>1718263</v>
      </c>
      <c r="M2779">
        <f t="shared" si="43"/>
        <v>7063</v>
      </c>
    </row>
    <row r="2780" spans="8:13" x14ac:dyDescent="0.3">
      <c r="H2780" t="s">
        <v>1920</v>
      </c>
      <c r="I2780">
        <v>9353</v>
      </c>
      <c r="J2780">
        <v>9353</v>
      </c>
      <c r="K2780">
        <v>1212</v>
      </c>
      <c r="L2780">
        <v>815714</v>
      </c>
      <c r="M2780">
        <f t="shared" si="43"/>
        <v>9353</v>
      </c>
    </row>
    <row r="2781" spans="8:13" x14ac:dyDescent="0.3">
      <c r="H2781" t="s">
        <v>2340</v>
      </c>
      <c r="I2781">
        <v>2067</v>
      </c>
      <c r="J2781">
        <v>2067</v>
      </c>
      <c r="K2781">
        <v>1632</v>
      </c>
      <c r="L2781">
        <v>1133491</v>
      </c>
      <c r="M2781">
        <f t="shared" si="43"/>
        <v>2067</v>
      </c>
    </row>
    <row r="2782" spans="8:13" x14ac:dyDescent="0.3">
      <c r="H2782" t="s">
        <v>1208</v>
      </c>
      <c r="I2782">
        <v>5540</v>
      </c>
      <c r="J2782">
        <v>5540</v>
      </c>
      <c r="K2782">
        <v>499</v>
      </c>
      <c r="L2782">
        <v>423870</v>
      </c>
      <c r="M2782">
        <f t="shared" si="43"/>
        <v>5540</v>
      </c>
    </row>
    <row r="2783" spans="8:13" x14ac:dyDescent="0.3">
      <c r="H2783" t="s">
        <v>2482</v>
      </c>
      <c r="I2783">
        <v>3051</v>
      </c>
      <c r="J2783">
        <v>3051</v>
      </c>
      <c r="K2783">
        <v>1774</v>
      </c>
      <c r="L2783">
        <v>1210199</v>
      </c>
      <c r="M2783">
        <f t="shared" si="43"/>
        <v>3051</v>
      </c>
    </row>
    <row r="2784" spans="8:13" x14ac:dyDescent="0.3">
      <c r="H2784" t="s">
        <v>3591</v>
      </c>
      <c r="I2784">
        <v>9913</v>
      </c>
      <c r="J2784">
        <v>9913</v>
      </c>
      <c r="K2784">
        <v>2883</v>
      </c>
      <c r="L2784">
        <v>1817729</v>
      </c>
      <c r="M2784">
        <f t="shared" si="43"/>
        <v>9913</v>
      </c>
    </row>
    <row r="2785" spans="8:13" x14ac:dyDescent="0.3">
      <c r="H2785" t="s">
        <v>2248</v>
      </c>
      <c r="I2785">
        <v>3323</v>
      </c>
      <c r="J2785">
        <v>3323</v>
      </c>
      <c r="K2785">
        <v>1540</v>
      </c>
      <c r="L2785">
        <v>1003382</v>
      </c>
      <c r="M2785">
        <f t="shared" si="43"/>
        <v>3323</v>
      </c>
    </row>
    <row r="2786" spans="8:13" x14ac:dyDescent="0.3">
      <c r="H2786" t="s">
        <v>3259</v>
      </c>
      <c r="I2786">
        <v>5053</v>
      </c>
      <c r="J2786">
        <v>5053</v>
      </c>
      <c r="K2786">
        <v>2551</v>
      </c>
      <c r="L2786">
        <v>1605777</v>
      </c>
      <c r="M2786">
        <f t="shared" si="43"/>
        <v>5053</v>
      </c>
    </row>
    <row r="2787" spans="8:13" x14ac:dyDescent="0.3">
      <c r="H2787" t="s">
        <v>1319</v>
      </c>
      <c r="I2787">
        <v>3821</v>
      </c>
      <c r="J2787">
        <v>3821</v>
      </c>
      <c r="K2787">
        <v>610</v>
      </c>
      <c r="L2787">
        <v>508147</v>
      </c>
      <c r="M2787">
        <f t="shared" si="43"/>
        <v>3821</v>
      </c>
    </row>
    <row r="2788" spans="8:13" x14ac:dyDescent="0.3">
      <c r="H2788" t="s">
        <v>1036</v>
      </c>
      <c r="I2788">
        <v>7349</v>
      </c>
      <c r="J2788">
        <v>7349</v>
      </c>
      <c r="K2788">
        <v>327</v>
      </c>
      <c r="L2788">
        <v>233765</v>
      </c>
      <c r="M2788">
        <f t="shared" si="43"/>
        <v>7349</v>
      </c>
    </row>
    <row r="2789" spans="8:13" x14ac:dyDescent="0.3">
      <c r="H2789" t="s">
        <v>3150</v>
      </c>
      <c r="I2789">
        <v>4945</v>
      </c>
      <c r="J2789">
        <v>4945</v>
      </c>
      <c r="K2789">
        <v>2442</v>
      </c>
      <c r="L2789">
        <v>1531237</v>
      </c>
      <c r="M2789">
        <f t="shared" si="43"/>
        <v>4945</v>
      </c>
    </row>
    <row r="2790" spans="8:13" x14ac:dyDescent="0.3">
      <c r="H2790" t="s">
        <v>2483</v>
      </c>
      <c r="I2790">
        <v>2656</v>
      </c>
      <c r="J2790">
        <v>2656</v>
      </c>
      <c r="K2790">
        <v>1775</v>
      </c>
      <c r="L2790">
        <v>1215325</v>
      </c>
      <c r="M2790">
        <f t="shared" si="43"/>
        <v>2656</v>
      </c>
    </row>
    <row r="2791" spans="8:13" x14ac:dyDescent="0.3">
      <c r="H2791" t="s">
        <v>3592</v>
      </c>
      <c r="I2791">
        <v>9938</v>
      </c>
      <c r="J2791">
        <v>9938</v>
      </c>
      <c r="K2791">
        <v>2884</v>
      </c>
      <c r="L2791">
        <v>1802440</v>
      </c>
      <c r="M2791">
        <f t="shared" si="43"/>
        <v>9938</v>
      </c>
    </row>
    <row r="2792" spans="8:13" x14ac:dyDescent="0.3">
      <c r="H2792" t="s">
        <v>1647</v>
      </c>
      <c r="I2792">
        <v>6763</v>
      </c>
      <c r="J2792">
        <v>6763</v>
      </c>
      <c r="K2792">
        <v>938</v>
      </c>
      <c r="L2792">
        <v>612007</v>
      </c>
      <c r="M2792">
        <f t="shared" si="43"/>
        <v>6763</v>
      </c>
    </row>
    <row r="2793" spans="8:13" x14ac:dyDescent="0.3">
      <c r="H2793" t="s">
        <v>1011</v>
      </c>
      <c r="I2793">
        <v>7813</v>
      </c>
      <c r="J2793">
        <v>7813</v>
      </c>
      <c r="K2793">
        <v>302</v>
      </c>
      <c r="L2793">
        <v>231060</v>
      </c>
      <c r="M2793">
        <f t="shared" si="43"/>
        <v>7813</v>
      </c>
    </row>
    <row r="2794" spans="8:13" x14ac:dyDescent="0.3">
      <c r="H2794" t="s">
        <v>2640</v>
      </c>
      <c r="I2794">
        <v>2440</v>
      </c>
      <c r="J2794">
        <v>2440</v>
      </c>
      <c r="K2794">
        <v>1932</v>
      </c>
      <c r="L2794">
        <v>1317312</v>
      </c>
      <c r="M2794">
        <f t="shared" si="43"/>
        <v>2440</v>
      </c>
    </row>
    <row r="2795" spans="8:13" x14ac:dyDescent="0.3">
      <c r="H2795" t="s">
        <v>739</v>
      </c>
      <c r="I2795">
        <v>7725</v>
      </c>
      <c r="J2795">
        <v>7725</v>
      </c>
      <c r="K2795">
        <v>30</v>
      </c>
      <c r="L2795">
        <v>203018</v>
      </c>
      <c r="M2795">
        <f t="shared" si="43"/>
        <v>7725</v>
      </c>
    </row>
    <row r="2796" spans="8:13" x14ac:dyDescent="0.3">
      <c r="H2796" t="s">
        <v>2484</v>
      </c>
      <c r="I2796">
        <v>2692</v>
      </c>
      <c r="J2796">
        <v>2692</v>
      </c>
      <c r="K2796">
        <v>1776</v>
      </c>
      <c r="L2796">
        <v>1223047</v>
      </c>
      <c r="M2796">
        <f t="shared" si="43"/>
        <v>2692</v>
      </c>
    </row>
    <row r="2797" spans="8:13" x14ac:dyDescent="0.3">
      <c r="H2797" t="s">
        <v>2485</v>
      </c>
      <c r="I2797">
        <v>3170</v>
      </c>
      <c r="J2797">
        <v>3170</v>
      </c>
      <c r="K2797">
        <v>1777</v>
      </c>
      <c r="L2797">
        <v>1206628</v>
      </c>
      <c r="M2797">
        <f t="shared" si="43"/>
        <v>3170</v>
      </c>
    </row>
    <row r="2798" spans="8:13" x14ac:dyDescent="0.3">
      <c r="H2798" t="s">
        <v>2486</v>
      </c>
      <c r="I2798">
        <v>3135</v>
      </c>
      <c r="J2798">
        <v>3135</v>
      </c>
      <c r="K2798">
        <v>1778</v>
      </c>
      <c r="L2798">
        <v>1233011</v>
      </c>
      <c r="M2798">
        <f t="shared" si="43"/>
        <v>3135</v>
      </c>
    </row>
    <row r="2799" spans="8:13" x14ac:dyDescent="0.3">
      <c r="H2799" t="s">
        <v>4069</v>
      </c>
      <c r="I2799">
        <v>8879</v>
      </c>
      <c r="J2799">
        <v>8879</v>
      </c>
      <c r="K2799">
        <v>3361</v>
      </c>
      <c r="L2799">
        <v>2011554</v>
      </c>
      <c r="M2799">
        <f t="shared" si="43"/>
        <v>8879</v>
      </c>
    </row>
    <row r="2800" spans="8:13" x14ac:dyDescent="0.3">
      <c r="H2800" t="s">
        <v>768</v>
      </c>
      <c r="I2800">
        <v>7751</v>
      </c>
      <c r="J2800">
        <v>7751</v>
      </c>
      <c r="K2800">
        <v>59</v>
      </c>
      <c r="L2800">
        <v>205607</v>
      </c>
      <c r="M2800">
        <f t="shared" si="43"/>
        <v>7751</v>
      </c>
    </row>
    <row r="2801" spans="8:13" x14ac:dyDescent="0.3">
      <c r="H2801" t="s">
        <v>3392</v>
      </c>
      <c r="I2801">
        <v>7056</v>
      </c>
      <c r="J2801">
        <v>7056</v>
      </c>
      <c r="K2801">
        <v>2684</v>
      </c>
      <c r="L2801">
        <v>1716814</v>
      </c>
      <c r="M2801">
        <f t="shared" si="43"/>
        <v>7056</v>
      </c>
    </row>
    <row r="2802" spans="8:13" x14ac:dyDescent="0.3">
      <c r="H2802" t="s">
        <v>1686</v>
      </c>
      <c r="I2802">
        <v>6700</v>
      </c>
      <c r="J2802">
        <v>6791</v>
      </c>
      <c r="K2802">
        <v>977</v>
      </c>
      <c r="L2802">
        <v>633367</v>
      </c>
      <c r="M2802" t="str">
        <f t="shared" si="43"/>
        <v>kérem megadni!</v>
      </c>
    </row>
    <row r="2803" spans="8:13" x14ac:dyDescent="0.3">
      <c r="H2803" t="s">
        <v>1687</v>
      </c>
      <c r="I2803">
        <v>6757</v>
      </c>
      <c r="J2803">
        <v>6757</v>
      </c>
      <c r="K2803">
        <v>978</v>
      </c>
      <c r="L2803">
        <v>633367</v>
      </c>
      <c r="M2803">
        <f t="shared" si="43"/>
        <v>6757</v>
      </c>
    </row>
    <row r="2804" spans="8:13" x14ac:dyDescent="0.3">
      <c r="H2804" t="s">
        <v>1688</v>
      </c>
      <c r="I2804">
        <v>6791</v>
      </c>
      <c r="J2804">
        <v>6791</v>
      </c>
      <c r="K2804">
        <v>979</v>
      </c>
      <c r="L2804">
        <v>633367</v>
      </c>
      <c r="M2804">
        <f t="shared" si="43"/>
        <v>6791</v>
      </c>
    </row>
    <row r="2805" spans="8:13" x14ac:dyDescent="0.3">
      <c r="H2805" t="s">
        <v>1689</v>
      </c>
      <c r="I2805">
        <v>6710</v>
      </c>
      <c r="J2805">
        <v>6710</v>
      </c>
      <c r="K2805">
        <v>980</v>
      </c>
      <c r="L2805">
        <v>633367</v>
      </c>
      <c r="M2805">
        <f t="shared" si="43"/>
        <v>6710</v>
      </c>
    </row>
    <row r="2806" spans="8:13" x14ac:dyDescent="0.3">
      <c r="H2806" t="s">
        <v>1690</v>
      </c>
      <c r="I2806">
        <v>6771</v>
      </c>
      <c r="J2806">
        <v>6771</v>
      </c>
      <c r="K2806">
        <v>981</v>
      </c>
      <c r="L2806">
        <v>633367</v>
      </c>
      <c r="M2806">
        <f t="shared" si="43"/>
        <v>6771</v>
      </c>
    </row>
    <row r="2807" spans="8:13" x14ac:dyDescent="0.3">
      <c r="H2807" t="s">
        <v>1691</v>
      </c>
      <c r="I2807">
        <v>6753</v>
      </c>
      <c r="J2807">
        <v>6753</v>
      </c>
      <c r="K2807">
        <v>982</v>
      </c>
      <c r="L2807">
        <v>633367</v>
      </c>
      <c r="M2807">
        <f t="shared" si="43"/>
        <v>6753</v>
      </c>
    </row>
    <row r="2808" spans="8:13" x14ac:dyDescent="0.3">
      <c r="H2808" t="s">
        <v>2920</v>
      </c>
      <c r="I2808">
        <v>8732</v>
      </c>
      <c r="J2808">
        <v>8732</v>
      </c>
      <c r="K2808">
        <v>2212</v>
      </c>
      <c r="L2808">
        <v>1418607</v>
      </c>
      <c r="M2808">
        <f t="shared" si="43"/>
        <v>8732</v>
      </c>
    </row>
    <row r="2809" spans="8:13" x14ac:dyDescent="0.3">
      <c r="H2809" t="s">
        <v>1203</v>
      </c>
      <c r="I2809">
        <v>5520</v>
      </c>
      <c r="J2809">
        <v>5520</v>
      </c>
      <c r="K2809">
        <v>494</v>
      </c>
      <c r="L2809">
        <v>421883</v>
      </c>
      <c r="M2809">
        <f t="shared" si="43"/>
        <v>5520</v>
      </c>
    </row>
    <row r="2810" spans="8:13" x14ac:dyDescent="0.3">
      <c r="H2810" t="s">
        <v>1617</v>
      </c>
      <c r="I2810">
        <v>3918</v>
      </c>
      <c r="J2810">
        <v>3918</v>
      </c>
      <c r="K2810">
        <v>908</v>
      </c>
      <c r="L2810">
        <v>533817</v>
      </c>
      <c r="M2810">
        <f t="shared" si="43"/>
        <v>3918</v>
      </c>
    </row>
    <row r="2811" spans="8:13" x14ac:dyDescent="0.3">
      <c r="H2811" t="s">
        <v>1593</v>
      </c>
      <c r="I2811">
        <v>3918</v>
      </c>
      <c r="J2811">
        <v>3918</v>
      </c>
      <c r="K2811">
        <v>884</v>
      </c>
      <c r="L2811">
        <v>531510</v>
      </c>
      <c r="M2811">
        <f t="shared" si="43"/>
        <v>3918</v>
      </c>
    </row>
    <row r="2812" spans="8:13" x14ac:dyDescent="0.3">
      <c r="H2812" t="s">
        <v>1684</v>
      </c>
      <c r="I2812">
        <v>6635</v>
      </c>
      <c r="J2812">
        <v>6635</v>
      </c>
      <c r="K2812">
        <v>975</v>
      </c>
      <c r="L2812">
        <v>632489</v>
      </c>
      <c r="M2812">
        <f t="shared" si="43"/>
        <v>6635</v>
      </c>
    </row>
    <row r="2813" spans="8:13" x14ac:dyDescent="0.3">
      <c r="H2813" t="s">
        <v>3151</v>
      </c>
      <c r="I2813">
        <v>4534</v>
      </c>
      <c r="J2813">
        <v>4534</v>
      </c>
      <c r="K2813">
        <v>2443</v>
      </c>
      <c r="L2813">
        <v>1531088</v>
      </c>
      <c r="M2813">
        <f t="shared" si="43"/>
        <v>4534</v>
      </c>
    </row>
    <row r="2814" spans="8:13" x14ac:dyDescent="0.3">
      <c r="H2814" t="s">
        <v>871</v>
      </c>
      <c r="I2814">
        <v>7737</v>
      </c>
      <c r="J2814">
        <v>7737</v>
      </c>
      <c r="K2814">
        <v>162</v>
      </c>
      <c r="L2814">
        <v>216771</v>
      </c>
      <c r="M2814">
        <f t="shared" si="43"/>
        <v>7737</v>
      </c>
    </row>
    <row r="2815" spans="8:13" x14ac:dyDescent="0.3">
      <c r="H2815" t="s">
        <v>1742</v>
      </c>
      <c r="I2815">
        <v>8000</v>
      </c>
      <c r="J2815">
        <v>8000</v>
      </c>
      <c r="K2815">
        <v>1033</v>
      </c>
      <c r="L2815">
        <v>714827</v>
      </c>
      <c r="M2815">
        <f t="shared" si="43"/>
        <v>8000</v>
      </c>
    </row>
    <row r="2816" spans="8:13" x14ac:dyDescent="0.3">
      <c r="H2816" t="s">
        <v>1743</v>
      </c>
      <c r="I2816">
        <v>8019</v>
      </c>
      <c r="J2816">
        <v>8019</v>
      </c>
      <c r="K2816">
        <v>1034</v>
      </c>
      <c r="L2816">
        <v>714827</v>
      </c>
      <c r="M2816">
        <f t="shared" si="43"/>
        <v>8019</v>
      </c>
    </row>
    <row r="2817" spans="8:13" x14ac:dyDescent="0.3">
      <c r="H2817" t="s">
        <v>1648</v>
      </c>
      <c r="I2817">
        <v>6821</v>
      </c>
      <c r="J2817">
        <v>6821</v>
      </c>
      <c r="K2817">
        <v>939</v>
      </c>
      <c r="L2817">
        <v>612265</v>
      </c>
      <c r="M2817">
        <f t="shared" si="43"/>
        <v>6821</v>
      </c>
    </row>
    <row r="2818" spans="8:13" x14ac:dyDescent="0.3">
      <c r="H2818" t="s">
        <v>3393</v>
      </c>
      <c r="I2818">
        <v>7100</v>
      </c>
      <c r="J2818">
        <v>7100</v>
      </c>
      <c r="K2818">
        <v>2685</v>
      </c>
      <c r="L2818">
        <v>1722761</v>
      </c>
      <c r="M2818">
        <f t="shared" ref="M2818:M2881" si="44">IF(J2818-I2818&lt;&gt;0,"kérem megadni!",I2818)</f>
        <v>7100</v>
      </c>
    </row>
    <row r="2819" spans="8:13" x14ac:dyDescent="0.3">
      <c r="H2819" t="s">
        <v>3593</v>
      </c>
      <c r="I2819">
        <v>9622</v>
      </c>
      <c r="J2819">
        <v>9622</v>
      </c>
      <c r="K2819">
        <v>2885</v>
      </c>
      <c r="L2819">
        <v>1833172</v>
      </c>
      <c r="M2819">
        <f t="shared" si="44"/>
        <v>9622</v>
      </c>
    </row>
    <row r="2820" spans="8:13" x14ac:dyDescent="0.3">
      <c r="H2820" t="s">
        <v>3260</v>
      </c>
      <c r="I2820">
        <v>5476</v>
      </c>
      <c r="J2820">
        <v>5476</v>
      </c>
      <c r="K2820">
        <v>2552</v>
      </c>
      <c r="L2820">
        <v>1620428</v>
      </c>
      <c r="M2820">
        <f t="shared" si="44"/>
        <v>5476</v>
      </c>
    </row>
    <row r="2821" spans="8:13" x14ac:dyDescent="0.3">
      <c r="H2821" t="s">
        <v>874</v>
      </c>
      <c r="I2821">
        <v>7661</v>
      </c>
      <c r="J2821">
        <v>7661</v>
      </c>
      <c r="K2821">
        <v>165</v>
      </c>
      <c r="L2821">
        <v>216984</v>
      </c>
      <c r="M2821">
        <f t="shared" si="44"/>
        <v>7661</v>
      </c>
    </row>
    <row r="2822" spans="8:13" x14ac:dyDescent="0.3">
      <c r="H2822" t="s">
        <v>809</v>
      </c>
      <c r="I2822">
        <v>7763</v>
      </c>
      <c r="J2822">
        <v>7763</v>
      </c>
      <c r="K2822">
        <v>100</v>
      </c>
      <c r="L2822">
        <v>209308</v>
      </c>
      <c r="M2822">
        <f t="shared" si="44"/>
        <v>7763</v>
      </c>
    </row>
    <row r="2823" spans="8:13" x14ac:dyDescent="0.3">
      <c r="H2823" t="s">
        <v>3594</v>
      </c>
      <c r="I2823">
        <v>9685</v>
      </c>
      <c r="J2823">
        <v>9685</v>
      </c>
      <c r="K2823">
        <v>2886</v>
      </c>
      <c r="L2823">
        <v>1827997</v>
      </c>
      <c r="M2823">
        <f t="shared" si="44"/>
        <v>9685</v>
      </c>
    </row>
    <row r="2824" spans="8:13" x14ac:dyDescent="0.3">
      <c r="H2824" t="s">
        <v>1337</v>
      </c>
      <c r="I2824">
        <v>3866</v>
      </c>
      <c r="J2824">
        <v>3866</v>
      </c>
      <c r="K2824">
        <v>628</v>
      </c>
      <c r="L2824">
        <v>509830</v>
      </c>
      <c r="M2824">
        <f t="shared" si="44"/>
        <v>3866</v>
      </c>
    </row>
    <row r="2825" spans="8:13" x14ac:dyDescent="0.3">
      <c r="H2825" t="s">
        <v>2487</v>
      </c>
      <c r="I2825">
        <v>2640</v>
      </c>
      <c r="J2825">
        <v>2640</v>
      </c>
      <c r="K2825">
        <v>1779</v>
      </c>
      <c r="L2825">
        <v>1204507</v>
      </c>
      <c r="M2825">
        <f t="shared" si="44"/>
        <v>2640</v>
      </c>
    </row>
    <row r="2826" spans="8:13" x14ac:dyDescent="0.3">
      <c r="H2826" t="s">
        <v>1316</v>
      </c>
      <c r="I2826">
        <v>3752</v>
      </c>
      <c r="J2826">
        <v>3752</v>
      </c>
      <c r="K2826">
        <v>607</v>
      </c>
      <c r="L2826">
        <v>508077</v>
      </c>
      <c r="M2826">
        <f t="shared" si="44"/>
        <v>3752</v>
      </c>
    </row>
    <row r="2827" spans="8:13" x14ac:dyDescent="0.3">
      <c r="H2827" t="s">
        <v>1540</v>
      </c>
      <c r="I2827">
        <v>3751</v>
      </c>
      <c r="J2827">
        <v>3751</v>
      </c>
      <c r="K2827">
        <v>831</v>
      </c>
      <c r="L2827">
        <v>527456</v>
      </c>
      <c r="M2827">
        <f t="shared" si="44"/>
        <v>3751</v>
      </c>
    </row>
    <row r="2828" spans="8:13" x14ac:dyDescent="0.3">
      <c r="H2828" t="s">
        <v>2921</v>
      </c>
      <c r="I2828">
        <v>7477</v>
      </c>
      <c r="J2828">
        <v>7477</v>
      </c>
      <c r="K2828">
        <v>2213</v>
      </c>
      <c r="L2828">
        <v>1415103</v>
      </c>
      <c r="M2828">
        <f t="shared" si="44"/>
        <v>7477</v>
      </c>
    </row>
    <row r="2829" spans="8:13" x14ac:dyDescent="0.3">
      <c r="H2829" t="s">
        <v>2922</v>
      </c>
      <c r="I2829">
        <v>8849</v>
      </c>
      <c r="J2829">
        <v>8849</v>
      </c>
      <c r="K2829">
        <v>2214</v>
      </c>
      <c r="L2829">
        <v>1411509</v>
      </c>
      <c r="M2829">
        <f t="shared" si="44"/>
        <v>8849</v>
      </c>
    </row>
    <row r="2830" spans="8:13" x14ac:dyDescent="0.3">
      <c r="H2830" t="s">
        <v>3824</v>
      </c>
      <c r="I2830">
        <v>8272</v>
      </c>
      <c r="J2830">
        <v>8272</v>
      </c>
      <c r="K2830">
        <v>3116</v>
      </c>
      <c r="L2830">
        <v>1903568</v>
      </c>
      <c r="M2830">
        <f t="shared" si="44"/>
        <v>8272</v>
      </c>
    </row>
    <row r="2831" spans="8:13" x14ac:dyDescent="0.3">
      <c r="H2831" t="s">
        <v>2923</v>
      </c>
      <c r="I2831">
        <v>7472</v>
      </c>
      <c r="J2831">
        <v>7472</v>
      </c>
      <c r="K2831">
        <v>2215</v>
      </c>
      <c r="L2831">
        <v>1425706</v>
      </c>
      <c r="M2831">
        <f t="shared" si="44"/>
        <v>7472</v>
      </c>
    </row>
    <row r="2832" spans="8:13" x14ac:dyDescent="0.3">
      <c r="H2832" t="s">
        <v>3825</v>
      </c>
      <c r="I2832">
        <v>8281</v>
      </c>
      <c r="J2832">
        <v>8281</v>
      </c>
      <c r="K2832">
        <v>3117</v>
      </c>
      <c r="L2832">
        <v>1907092</v>
      </c>
      <c r="M2832">
        <f t="shared" si="44"/>
        <v>8281</v>
      </c>
    </row>
    <row r="2833" spans="8:13" x14ac:dyDescent="0.3">
      <c r="H2833" t="s">
        <v>2924</v>
      </c>
      <c r="I2833">
        <v>7918</v>
      </c>
      <c r="J2833">
        <v>7918</v>
      </c>
      <c r="K2833">
        <v>2216</v>
      </c>
      <c r="L2833">
        <v>1432841</v>
      </c>
      <c r="M2833">
        <f t="shared" si="44"/>
        <v>7918</v>
      </c>
    </row>
    <row r="2834" spans="8:13" x14ac:dyDescent="0.3">
      <c r="H2834" t="s">
        <v>1017</v>
      </c>
      <c r="I2834">
        <v>7913</v>
      </c>
      <c r="J2834">
        <v>7913</v>
      </c>
      <c r="K2834">
        <v>308</v>
      </c>
      <c r="L2834">
        <v>232009</v>
      </c>
      <c r="M2834">
        <f t="shared" si="44"/>
        <v>7913</v>
      </c>
    </row>
    <row r="2835" spans="8:13" x14ac:dyDescent="0.3">
      <c r="H2835" t="s">
        <v>2249</v>
      </c>
      <c r="I2835">
        <v>3259</v>
      </c>
      <c r="J2835">
        <v>3259</v>
      </c>
      <c r="K2835">
        <v>1541</v>
      </c>
      <c r="L2835">
        <v>1013231</v>
      </c>
      <c r="M2835">
        <f t="shared" si="44"/>
        <v>3259</v>
      </c>
    </row>
    <row r="2836" spans="8:13" x14ac:dyDescent="0.3">
      <c r="H2836" t="s">
        <v>2488</v>
      </c>
      <c r="I2836">
        <v>2655</v>
      </c>
      <c r="J2836">
        <v>2655</v>
      </c>
      <c r="K2836">
        <v>1780</v>
      </c>
      <c r="L2836">
        <v>1209043</v>
      </c>
      <c r="M2836">
        <f t="shared" si="44"/>
        <v>2655</v>
      </c>
    </row>
    <row r="2837" spans="8:13" x14ac:dyDescent="0.3">
      <c r="H2837" t="s">
        <v>1034</v>
      </c>
      <c r="I2837">
        <v>7915</v>
      </c>
      <c r="J2837">
        <v>7915</v>
      </c>
      <c r="K2837">
        <v>325</v>
      </c>
      <c r="L2837">
        <v>233613</v>
      </c>
      <c r="M2837">
        <f t="shared" si="44"/>
        <v>7915</v>
      </c>
    </row>
    <row r="2838" spans="8:13" x14ac:dyDescent="0.3">
      <c r="H2838" t="s">
        <v>2641</v>
      </c>
      <c r="I2838">
        <v>2000</v>
      </c>
      <c r="J2838">
        <v>2000</v>
      </c>
      <c r="K2838">
        <v>1933</v>
      </c>
      <c r="L2838">
        <v>1315440</v>
      </c>
      <c r="M2838">
        <f t="shared" si="44"/>
        <v>2000</v>
      </c>
    </row>
    <row r="2839" spans="8:13" x14ac:dyDescent="0.3">
      <c r="H2839" t="s">
        <v>1656</v>
      </c>
      <c r="I2839">
        <v>6600</v>
      </c>
      <c r="J2839">
        <v>6600</v>
      </c>
      <c r="K2839">
        <v>947</v>
      </c>
      <c r="L2839">
        <v>614456</v>
      </c>
      <c r="M2839">
        <f t="shared" si="44"/>
        <v>6600</v>
      </c>
    </row>
    <row r="2840" spans="8:13" x14ac:dyDescent="0.3">
      <c r="H2840" t="s">
        <v>1207</v>
      </c>
      <c r="I2840">
        <v>5905</v>
      </c>
      <c r="J2840">
        <v>5905</v>
      </c>
      <c r="K2840">
        <v>498</v>
      </c>
      <c r="L2840">
        <v>423065</v>
      </c>
      <c r="M2840">
        <f t="shared" si="44"/>
        <v>5905</v>
      </c>
    </row>
    <row r="2841" spans="8:13" x14ac:dyDescent="0.3">
      <c r="H2841" t="s">
        <v>3826</v>
      </c>
      <c r="I2841">
        <v>8444</v>
      </c>
      <c r="J2841">
        <v>8444</v>
      </c>
      <c r="K2841">
        <v>3118</v>
      </c>
      <c r="L2841">
        <v>1907922</v>
      </c>
      <c r="M2841">
        <f t="shared" si="44"/>
        <v>8444</v>
      </c>
    </row>
    <row r="2842" spans="8:13" x14ac:dyDescent="0.3">
      <c r="H2842" t="s">
        <v>2925</v>
      </c>
      <c r="I2842">
        <v>7465</v>
      </c>
      <c r="J2842">
        <v>7465</v>
      </c>
      <c r="K2842">
        <v>2217</v>
      </c>
      <c r="L2842">
        <v>1412973</v>
      </c>
      <c r="M2842">
        <f t="shared" si="44"/>
        <v>7465</v>
      </c>
    </row>
    <row r="2843" spans="8:13" x14ac:dyDescent="0.3">
      <c r="H2843" t="s">
        <v>3595</v>
      </c>
      <c r="I2843">
        <v>9970</v>
      </c>
      <c r="J2843">
        <v>9970</v>
      </c>
      <c r="K2843">
        <v>2887</v>
      </c>
      <c r="L2843">
        <v>1831583</v>
      </c>
      <c r="M2843">
        <f t="shared" si="44"/>
        <v>9970</v>
      </c>
    </row>
    <row r="2844" spans="8:13" x14ac:dyDescent="0.3">
      <c r="H2844" t="s">
        <v>3596</v>
      </c>
      <c r="I2844">
        <v>9981</v>
      </c>
      <c r="J2844">
        <v>9981</v>
      </c>
      <c r="K2844">
        <v>2888</v>
      </c>
      <c r="L2844">
        <v>1831583</v>
      </c>
      <c r="M2844">
        <f t="shared" si="44"/>
        <v>9981</v>
      </c>
    </row>
    <row r="2845" spans="8:13" x14ac:dyDescent="0.3">
      <c r="H2845" t="s">
        <v>3597</v>
      </c>
      <c r="I2845">
        <v>9955</v>
      </c>
      <c r="J2845">
        <v>9955</v>
      </c>
      <c r="K2845">
        <v>2889</v>
      </c>
      <c r="L2845">
        <v>1831583</v>
      </c>
      <c r="M2845">
        <f t="shared" si="44"/>
        <v>9955</v>
      </c>
    </row>
    <row r="2846" spans="8:13" x14ac:dyDescent="0.3">
      <c r="H2846" t="s">
        <v>4070</v>
      </c>
      <c r="I2846">
        <v>8393</v>
      </c>
      <c r="J2846">
        <v>8393</v>
      </c>
      <c r="K2846">
        <v>3362</v>
      </c>
      <c r="L2846">
        <v>2023126</v>
      </c>
      <c r="M2846">
        <f t="shared" si="44"/>
        <v>8393</v>
      </c>
    </row>
    <row r="2847" spans="8:13" x14ac:dyDescent="0.3">
      <c r="H2847" t="s">
        <v>4071</v>
      </c>
      <c r="I2847">
        <v>8975</v>
      </c>
      <c r="J2847">
        <v>8975</v>
      </c>
      <c r="K2847">
        <v>3363</v>
      </c>
      <c r="L2847">
        <v>2018652</v>
      </c>
      <c r="M2847">
        <f t="shared" si="44"/>
        <v>8975</v>
      </c>
    </row>
    <row r="2848" spans="8:13" x14ac:dyDescent="0.3">
      <c r="H2848" t="s">
        <v>3827</v>
      </c>
      <c r="I2848">
        <v>8475</v>
      </c>
      <c r="J2848">
        <v>8475</v>
      </c>
      <c r="K2848">
        <v>3119</v>
      </c>
      <c r="L2848">
        <v>1910065</v>
      </c>
      <c r="M2848">
        <f t="shared" si="44"/>
        <v>8475</v>
      </c>
    </row>
    <row r="2849" spans="8:13" x14ac:dyDescent="0.3">
      <c r="H2849" t="s">
        <v>1483</v>
      </c>
      <c r="I2849">
        <v>3418</v>
      </c>
      <c r="J2849">
        <v>3418</v>
      </c>
      <c r="K2849">
        <v>774</v>
      </c>
      <c r="L2849">
        <v>522169</v>
      </c>
      <c r="M2849">
        <f t="shared" si="44"/>
        <v>3418</v>
      </c>
    </row>
    <row r="2850" spans="8:13" x14ac:dyDescent="0.3">
      <c r="H2850" t="s">
        <v>1325</v>
      </c>
      <c r="I2850">
        <v>3844</v>
      </c>
      <c r="J2850">
        <v>3844</v>
      </c>
      <c r="K2850">
        <v>616</v>
      </c>
      <c r="L2850">
        <v>508484</v>
      </c>
      <c r="M2850">
        <f t="shared" si="44"/>
        <v>3844</v>
      </c>
    </row>
    <row r="2851" spans="8:13" x14ac:dyDescent="0.3">
      <c r="H2851" t="s">
        <v>3828</v>
      </c>
      <c r="I2851">
        <v>8272</v>
      </c>
      <c r="J2851">
        <v>8272</v>
      </c>
      <c r="K2851">
        <v>3120</v>
      </c>
      <c r="L2851">
        <v>1911545</v>
      </c>
      <c r="M2851">
        <f t="shared" si="44"/>
        <v>8272</v>
      </c>
    </row>
    <row r="2852" spans="8:13" x14ac:dyDescent="0.3">
      <c r="H2852" t="s">
        <v>814</v>
      </c>
      <c r="I2852">
        <v>7681</v>
      </c>
      <c r="J2852">
        <v>7681</v>
      </c>
      <c r="K2852">
        <v>105</v>
      </c>
      <c r="L2852">
        <v>209803</v>
      </c>
      <c r="M2852">
        <f t="shared" si="44"/>
        <v>7681</v>
      </c>
    </row>
    <row r="2853" spans="8:13" x14ac:dyDescent="0.3">
      <c r="H2853" t="s">
        <v>1116</v>
      </c>
      <c r="I2853">
        <v>6031</v>
      </c>
      <c r="J2853">
        <v>6031</v>
      </c>
      <c r="K2853">
        <v>407</v>
      </c>
      <c r="L2853">
        <v>321120</v>
      </c>
      <c r="M2853">
        <f t="shared" si="44"/>
        <v>6031</v>
      </c>
    </row>
    <row r="2854" spans="8:13" x14ac:dyDescent="0.3">
      <c r="H2854" t="s">
        <v>3829</v>
      </c>
      <c r="I2854">
        <v>8225</v>
      </c>
      <c r="J2854">
        <v>8225</v>
      </c>
      <c r="K2854">
        <v>3121</v>
      </c>
      <c r="L2854">
        <v>1916267</v>
      </c>
      <c r="M2854">
        <f t="shared" si="44"/>
        <v>8225</v>
      </c>
    </row>
    <row r="2855" spans="8:13" x14ac:dyDescent="0.3">
      <c r="H2855" t="s">
        <v>4072</v>
      </c>
      <c r="I2855">
        <v>8947</v>
      </c>
      <c r="J2855">
        <v>8947</v>
      </c>
      <c r="K2855">
        <v>3364</v>
      </c>
      <c r="L2855">
        <v>2003124</v>
      </c>
      <c r="M2855">
        <f t="shared" si="44"/>
        <v>8947</v>
      </c>
    </row>
    <row r="2856" spans="8:13" x14ac:dyDescent="0.3">
      <c r="H2856" t="s">
        <v>867</v>
      </c>
      <c r="I2856">
        <v>7936</v>
      </c>
      <c r="J2856">
        <v>7936</v>
      </c>
      <c r="K2856">
        <v>158</v>
      </c>
      <c r="L2856">
        <v>216355</v>
      </c>
      <c r="M2856">
        <f t="shared" si="44"/>
        <v>7936</v>
      </c>
    </row>
    <row r="2857" spans="8:13" x14ac:dyDescent="0.3">
      <c r="H2857" t="s">
        <v>4073</v>
      </c>
      <c r="I2857">
        <v>8893</v>
      </c>
      <c r="J2857">
        <v>8893</v>
      </c>
      <c r="K2857">
        <v>3365</v>
      </c>
      <c r="L2857">
        <v>2008615</v>
      </c>
      <c r="M2857">
        <f t="shared" si="44"/>
        <v>8893</v>
      </c>
    </row>
    <row r="2858" spans="8:13" x14ac:dyDescent="0.3">
      <c r="H2858" t="s">
        <v>863</v>
      </c>
      <c r="I2858">
        <v>7940</v>
      </c>
      <c r="J2858">
        <v>7940</v>
      </c>
      <c r="K2858">
        <v>154</v>
      </c>
      <c r="L2858">
        <v>215866</v>
      </c>
      <c r="M2858">
        <f t="shared" si="44"/>
        <v>7940</v>
      </c>
    </row>
    <row r="2859" spans="8:13" x14ac:dyDescent="0.3">
      <c r="H2859" t="s">
        <v>2642</v>
      </c>
      <c r="I2859">
        <v>2255</v>
      </c>
      <c r="J2859">
        <v>2255</v>
      </c>
      <c r="K2859">
        <v>1934</v>
      </c>
      <c r="L2859">
        <v>1307542</v>
      </c>
      <c r="M2859">
        <f t="shared" si="44"/>
        <v>2255</v>
      </c>
    </row>
    <row r="2860" spans="8:13" x14ac:dyDescent="0.3">
      <c r="H2860" t="s">
        <v>4074</v>
      </c>
      <c r="I2860">
        <v>8872</v>
      </c>
      <c r="J2860">
        <v>8872</v>
      </c>
      <c r="K2860">
        <v>3366</v>
      </c>
      <c r="L2860">
        <v>2014225</v>
      </c>
      <c r="M2860">
        <f t="shared" si="44"/>
        <v>8872</v>
      </c>
    </row>
    <row r="2861" spans="8:13" x14ac:dyDescent="0.3">
      <c r="H2861" t="s">
        <v>2643</v>
      </c>
      <c r="I2861">
        <v>2254</v>
      </c>
      <c r="J2861">
        <v>2254</v>
      </c>
      <c r="K2861">
        <v>1935</v>
      </c>
      <c r="L2861">
        <v>1328653</v>
      </c>
      <c r="M2861">
        <f t="shared" si="44"/>
        <v>2254</v>
      </c>
    </row>
    <row r="2862" spans="8:13" x14ac:dyDescent="0.3">
      <c r="H2862" t="s">
        <v>3598</v>
      </c>
      <c r="I2862">
        <v>9799</v>
      </c>
      <c r="J2862">
        <v>9799</v>
      </c>
      <c r="K2862">
        <v>2890</v>
      </c>
      <c r="L2862">
        <v>1821254</v>
      </c>
      <c r="M2862">
        <f t="shared" si="44"/>
        <v>9799</v>
      </c>
    </row>
    <row r="2863" spans="8:13" x14ac:dyDescent="0.3">
      <c r="H2863" t="s">
        <v>4075</v>
      </c>
      <c r="I2863">
        <v>8953</v>
      </c>
      <c r="J2863">
        <v>8953</v>
      </c>
      <c r="K2863">
        <v>3367</v>
      </c>
      <c r="L2863">
        <v>2030067</v>
      </c>
      <c r="M2863">
        <f t="shared" si="44"/>
        <v>8953</v>
      </c>
    </row>
    <row r="2864" spans="8:13" x14ac:dyDescent="0.3">
      <c r="H2864" t="s">
        <v>2100</v>
      </c>
      <c r="I2864">
        <v>4121</v>
      </c>
      <c r="J2864">
        <v>4121</v>
      </c>
      <c r="K2864">
        <v>1392</v>
      </c>
      <c r="L2864">
        <v>919099</v>
      </c>
      <c r="M2864">
        <f t="shared" si="44"/>
        <v>4121</v>
      </c>
    </row>
    <row r="2865" spans="8:13" x14ac:dyDescent="0.3">
      <c r="H2865" t="s">
        <v>4076</v>
      </c>
      <c r="I2865">
        <v>8762</v>
      </c>
      <c r="J2865">
        <v>8762</v>
      </c>
      <c r="K2865">
        <v>3368</v>
      </c>
      <c r="L2865">
        <v>2011165</v>
      </c>
      <c r="M2865">
        <f t="shared" si="44"/>
        <v>8762</v>
      </c>
    </row>
    <row r="2866" spans="8:13" x14ac:dyDescent="0.3">
      <c r="H2866" t="s">
        <v>2926</v>
      </c>
      <c r="I2866">
        <v>8717</v>
      </c>
      <c r="J2866">
        <v>8717</v>
      </c>
      <c r="K2866">
        <v>2218</v>
      </c>
      <c r="L2866">
        <v>1430146</v>
      </c>
      <c r="M2866">
        <f t="shared" si="44"/>
        <v>8717</v>
      </c>
    </row>
    <row r="2867" spans="8:13" x14ac:dyDescent="0.3">
      <c r="H2867" t="s">
        <v>4077</v>
      </c>
      <c r="I2867">
        <v>8861</v>
      </c>
      <c r="J2867">
        <v>8861</v>
      </c>
      <c r="K2867">
        <v>3369</v>
      </c>
      <c r="L2867">
        <v>2007700</v>
      </c>
      <c r="M2867">
        <f t="shared" si="44"/>
        <v>8861</v>
      </c>
    </row>
    <row r="2868" spans="8:13" x14ac:dyDescent="0.3">
      <c r="H2868" t="s">
        <v>1838</v>
      </c>
      <c r="I2868">
        <v>9125</v>
      </c>
      <c r="J2868">
        <v>9125</v>
      </c>
      <c r="K2868">
        <v>1129</v>
      </c>
      <c r="L2868">
        <v>803887</v>
      </c>
      <c r="M2868">
        <f t="shared" si="44"/>
        <v>9125</v>
      </c>
    </row>
    <row r="2869" spans="8:13" x14ac:dyDescent="0.3">
      <c r="H2869" t="s">
        <v>1138</v>
      </c>
      <c r="I2869">
        <v>6512</v>
      </c>
      <c r="J2869">
        <v>6512</v>
      </c>
      <c r="K2869">
        <v>429</v>
      </c>
      <c r="L2869">
        <v>328820</v>
      </c>
      <c r="M2869">
        <f t="shared" si="44"/>
        <v>6512</v>
      </c>
    </row>
    <row r="2870" spans="8:13" x14ac:dyDescent="0.3">
      <c r="H2870" t="s">
        <v>1587</v>
      </c>
      <c r="I2870">
        <v>3900</v>
      </c>
      <c r="J2870">
        <v>3900</v>
      </c>
      <c r="K2870">
        <v>878</v>
      </c>
      <c r="L2870">
        <v>530739</v>
      </c>
      <c r="M2870">
        <f t="shared" si="44"/>
        <v>3900</v>
      </c>
    </row>
    <row r="2871" spans="8:13" x14ac:dyDescent="0.3">
      <c r="H2871" t="s">
        <v>2138</v>
      </c>
      <c r="I2871">
        <v>4163</v>
      </c>
      <c r="J2871">
        <v>4163</v>
      </c>
      <c r="K2871">
        <v>1430</v>
      </c>
      <c r="L2871">
        <v>933437</v>
      </c>
      <c r="M2871">
        <f t="shared" si="44"/>
        <v>4163</v>
      </c>
    </row>
    <row r="2872" spans="8:13" x14ac:dyDescent="0.3">
      <c r="H2872" t="s">
        <v>2139</v>
      </c>
      <c r="I2872">
        <v>4162</v>
      </c>
      <c r="J2872">
        <v>4162</v>
      </c>
      <c r="K2872">
        <v>1431</v>
      </c>
      <c r="L2872">
        <v>933437</v>
      </c>
      <c r="M2872">
        <f t="shared" si="44"/>
        <v>4162</v>
      </c>
    </row>
    <row r="2873" spans="8:13" x14ac:dyDescent="0.3">
      <c r="H2873" t="s">
        <v>3599</v>
      </c>
      <c r="I2873">
        <v>9523</v>
      </c>
      <c r="J2873">
        <v>9523</v>
      </c>
      <c r="K2873">
        <v>2891</v>
      </c>
      <c r="L2873">
        <v>1827793</v>
      </c>
      <c r="M2873">
        <f t="shared" si="44"/>
        <v>9523</v>
      </c>
    </row>
    <row r="2874" spans="8:13" x14ac:dyDescent="0.3">
      <c r="H2874" t="s">
        <v>2644</v>
      </c>
      <c r="I2874">
        <v>2321</v>
      </c>
      <c r="J2874">
        <v>2321</v>
      </c>
      <c r="K2874">
        <v>1936</v>
      </c>
      <c r="L2874">
        <v>1326259</v>
      </c>
      <c r="M2874">
        <f t="shared" si="44"/>
        <v>2321</v>
      </c>
    </row>
    <row r="2875" spans="8:13" x14ac:dyDescent="0.3">
      <c r="H2875" t="s">
        <v>2645</v>
      </c>
      <c r="I2875">
        <v>2317</v>
      </c>
      <c r="J2875">
        <v>2317</v>
      </c>
      <c r="K2875">
        <v>1937</v>
      </c>
      <c r="L2875">
        <v>1307870</v>
      </c>
      <c r="M2875">
        <f t="shared" si="44"/>
        <v>2317</v>
      </c>
    </row>
    <row r="2876" spans="8:13" x14ac:dyDescent="0.3">
      <c r="H2876" t="s">
        <v>2646</v>
      </c>
      <c r="I2876">
        <v>2315</v>
      </c>
      <c r="J2876">
        <v>2315</v>
      </c>
      <c r="K2876">
        <v>1938</v>
      </c>
      <c r="L2876">
        <v>1313277</v>
      </c>
      <c r="M2876">
        <f t="shared" si="44"/>
        <v>2315</v>
      </c>
    </row>
    <row r="2877" spans="8:13" x14ac:dyDescent="0.3">
      <c r="H2877" t="s">
        <v>2647</v>
      </c>
      <c r="I2877">
        <v>2015</v>
      </c>
      <c r="J2877">
        <v>2015</v>
      </c>
      <c r="K2877">
        <v>1939</v>
      </c>
      <c r="L2877">
        <v>1326213</v>
      </c>
      <c r="M2877">
        <f t="shared" si="44"/>
        <v>2015</v>
      </c>
    </row>
    <row r="2878" spans="8:13" x14ac:dyDescent="0.3">
      <c r="H2878" t="s">
        <v>2648</v>
      </c>
      <c r="I2878">
        <v>2318</v>
      </c>
      <c r="J2878">
        <v>2318</v>
      </c>
      <c r="K2878">
        <v>1940</v>
      </c>
      <c r="L2878">
        <v>1315185</v>
      </c>
      <c r="M2878">
        <f t="shared" si="44"/>
        <v>2318</v>
      </c>
    </row>
    <row r="2879" spans="8:13" x14ac:dyDescent="0.3">
      <c r="H2879" t="s">
        <v>2649</v>
      </c>
      <c r="I2879">
        <v>2310</v>
      </c>
      <c r="J2879">
        <v>2310</v>
      </c>
      <c r="K2879">
        <v>1941</v>
      </c>
      <c r="L2879">
        <v>1328954</v>
      </c>
      <c r="M2879">
        <f t="shared" si="44"/>
        <v>2310</v>
      </c>
    </row>
    <row r="2880" spans="8:13" x14ac:dyDescent="0.3">
      <c r="H2880" t="s">
        <v>2650</v>
      </c>
      <c r="I2880">
        <v>2319</v>
      </c>
      <c r="J2880">
        <v>2319</v>
      </c>
      <c r="K2880">
        <v>1942</v>
      </c>
      <c r="L2880">
        <v>1322114</v>
      </c>
      <c r="M2880">
        <f t="shared" si="44"/>
        <v>2319</v>
      </c>
    </row>
    <row r="2881" spans="8:13" x14ac:dyDescent="0.3">
      <c r="H2881" t="s">
        <v>972</v>
      </c>
      <c r="I2881">
        <v>7900</v>
      </c>
      <c r="J2881">
        <v>7900</v>
      </c>
      <c r="K2881">
        <v>263</v>
      </c>
      <c r="L2881">
        <v>226578</v>
      </c>
      <c r="M2881">
        <f t="shared" si="44"/>
        <v>7900</v>
      </c>
    </row>
    <row r="2882" spans="8:13" x14ac:dyDescent="0.3">
      <c r="H2882" t="s">
        <v>3830</v>
      </c>
      <c r="I2882">
        <v>8264</v>
      </c>
      <c r="J2882">
        <v>8264</v>
      </c>
      <c r="K2882">
        <v>3122</v>
      </c>
      <c r="L2882">
        <v>1924891</v>
      </c>
      <c r="M2882">
        <f t="shared" ref="M2882:M2945" si="45">IF(J2882-I2882&lt;&gt;0,"kérem megadni!",I2882)</f>
        <v>8264</v>
      </c>
    </row>
    <row r="2883" spans="8:13" x14ac:dyDescent="0.3">
      <c r="H2883" t="s">
        <v>2250</v>
      </c>
      <c r="I2883">
        <v>3377</v>
      </c>
      <c r="J2883">
        <v>3377</v>
      </c>
      <c r="K2883">
        <v>1542</v>
      </c>
      <c r="L2883">
        <v>1011013</v>
      </c>
      <c r="M2883">
        <f t="shared" si="45"/>
        <v>3377</v>
      </c>
    </row>
    <row r="2884" spans="8:13" x14ac:dyDescent="0.3">
      <c r="H2884" t="s">
        <v>4078</v>
      </c>
      <c r="I2884">
        <v>8969</v>
      </c>
      <c r="J2884">
        <v>8969</v>
      </c>
      <c r="K2884">
        <v>3370</v>
      </c>
      <c r="L2884">
        <v>2026161</v>
      </c>
      <c r="M2884">
        <f t="shared" si="45"/>
        <v>8969</v>
      </c>
    </row>
    <row r="2885" spans="8:13" x14ac:dyDescent="0.3">
      <c r="H2885" t="s">
        <v>1642</v>
      </c>
      <c r="I2885">
        <v>6806</v>
      </c>
      <c r="J2885">
        <v>6806</v>
      </c>
      <c r="K2885">
        <v>933</v>
      </c>
      <c r="L2885">
        <v>608314</v>
      </c>
      <c r="M2885">
        <f t="shared" si="45"/>
        <v>6806</v>
      </c>
    </row>
    <row r="2886" spans="8:13" x14ac:dyDescent="0.3">
      <c r="H2886" t="s">
        <v>1473</v>
      </c>
      <c r="I2886">
        <v>3800</v>
      </c>
      <c r="J2886">
        <v>3800</v>
      </c>
      <c r="K2886">
        <v>764</v>
      </c>
      <c r="L2886">
        <v>521351</v>
      </c>
      <c r="M2886">
        <f t="shared" si="45"/>
        <v>3800</v>
      </c>
    </row>
    <row r="2887" spans="8:13" x14ac:dyDescent="0.3">
      <c r="H2887" t="s">
        <v>1937</v>
      </c>
      <c r="I2887">
        <v>9326</v>
      </c>
      <c r="J2887">
        <v>9326</v>
      </c>
      <c r="K2887">
        <v>1229</v>
      </c>
      <c r="L2887">
        <v>819266</v>
      </c>
      <c r="M2887">
        <f t="shared" si="45"/>
        <v>9326</v>
      </c>
    </row>
    <row r="2888" spans="8:13" x14ac:dyDescent="0.3">
      <c r="H2888" t="s">
        <v>906</v>
      </c>
      <c r="I2888">
        <v>7664</v>
      </c>
      <c r="J2888">
        <v>7664</v>
      </c>
      <c r="K2888">
        <v>197</v>
      </c>
      <c r="L2888">
        <v>219831</v>
      </c>
      <c r="M2888">
        <f t="shared" si="45"/>
        <v>7664</v>
      </c>
    </row>
    <row r="2889" spans="8:13" x14ac:dyDescent="0.3">
      <c r="H2889" t="s">
        <v>2489</v>
      </c>
      <c r="I2889">
        <v>3125</v>
      </c>
      <c r="J2889">
        <v>3125</v>
      </c>
      <c r="K2889">
        <v>1781</v>
      </c>
      <c r="L2889">
        <v>1207959</v>
      </c>
      <c r="M2889">
        <f t="shared" si="45"/>
        <v>3125</v>
      </c>
    </row>
    <row r="2890" spans="8:13" x14ac:dyDescent="0.3">
      <c r="H2890" t="s">
        <v>1836</v>
      </c>
      <c r="I2890">
        <v>9312</v>
      </c>
      <c r="J2890">
        <v>9312</v>
      </c>
      <c r="K2890">
        <v>1127</v>
      </c>
      <c r="L2890">
        <v>803364</v>
      </c>
      <c r="M2890">
        <f t="shared" si="45"/>
        <v>9312</v>
      </c>
    </row>
    <row r="2891" spans="8:13" x14ac:dyDescent="0.3">
      <c r="H2891" t="s">
        <v>4079</v>
      </c>
      <c r="I2891">
        <v>8986</v>
      </c>
      <c r="J2891">
        <v>8986</v>
      </c>
      <c r="K2891">
        <v>3371</v>
      </c>
      <c r="L2891">
        <v>2017853</v>
      </c>
      <c r="M2891">
        <f t="shared" si="45"/>
        <v>8986</v>
      </c>
    </row>
    <row r="2892" spans="8:13" x14ac:dyDescent="0.3">
      <c r="H2892" t="s">
        <v>956</v>
      </c>
      <c r="I2892">
        <v>7811</v>
      </c>
      <c r="J2892">
        <v>7811</v>
      </c>
      <c r="K2892">
        <v>247</v>
      </c>
      <c r="L2892">
        <v>224712</v>
      </c>
      <c r="M2892">
        <f t="shared" si="45"/>
        <v>7811</v>
      </c>
    </row>
    <row r="2893" spans="8:13" x14ac:dyDescent="0.3">
      <c r="H2893" t="s">
        <v>2251</v>
      </c>
      <c r="I2893">
        <v>3348</v>
      </c>
      <c r="J2893">
        <v>3348</v>
      </c>
      <c r="K2893">
        <v>1543</v>
      </c>
      <c r="L2893">
        <v>1005643</v>
      </c>
      <c r="M2893">
        <f t="shared" si="45"/>
        <v>3348</v>
      </c>
    </row>
    <row r="2894" spans="8:13" x14ac:dyDescent="0.3">
      <c r="H2894" t="s">
        <v>2927</v>
      </c>
      <c r="I2894">
        <v>7477</v>
      </c>
      <c r="J2894">
        <v>7477</v>
      </c>
      <c r="K2894">
        <v>2219</v>
      </c>
      <c r="L2894">
        <v>1432461</v>
      </c>
      <c r="M2894">
        <f t="shared" si="45"/>
        <v>7477</v>
      </c>
    </row>
    <row r="2895" spans="8:13" x14ac:dyDescent="0.3">
      <c r="H2895" t="s">
        <v>1465</v>
      </c>
      <c r="I2895">
        <v>3761</v>
      </c>
      <c r="J2895">
        <v>3761</v>
      </c>
      <c r="K2895">
        <v>756</v>
      </c>
      <c r="L2895">
        <v>520871</v>
      </c>
      <c r="M2895">
        <f t="shared" si="45"/>
        <v>3761</v>
      </c>
    </row>
    <row r="2896" spans="8:13" x14ac:dyDescent="0.3">
      <c r="H2896" t="s">
        <v>1359</v>
      </c>
      <c r="I2896">
        <v>3761</v>
      </c>
      <c r="J2896">
        <v>3761</v>
      </c>
      <c r="K2896">
        <v>650</v>
      </c>
      <c r="L2896">
        <v>511493</v>
      </c>
      <c r="M2896">
        <f t="shared" si="45"/>
        <v>3761</v>
      </c>
    </row>
    <row r="2897" spans="8:13" x14ac:dyDescent="0.3">
      <c r="H2897" t="s">
        <v>2490</v>
      </c>
      <c r="I2897">
        <v>3044</v>
      </c>
      <c r="J2897">
        <v>3044</v>
      </c>
      <c r="K2897">
        <v>1782</v>
      </c>
      <c r="L2897">
        <v>1221634</v>
      </c>
      <c r="M2897">
        <f t="shared" si="45"/>
        <v>3044</v>
      </c>
    </row>
    <row r="2898" spans="8:13" x14ac:dyDescent="0.3">
      <c r="H2898" t="s">
        <v>1334</v>
      </c>
      <c r="I2898">
        <v>3711</v>
      </c>
      <c r="J2898">
        <v>3711</v>
      </c>
      <c r="K2898">
        <v>625</v>
      </c>
      <c r="L2898">
        <v>509496</v>
      </c>
      <c r="M2898">
        <f t="shared" si="45"/>
        <v>3711</v>
      </c>
    </row>
    <row r="2899" spans="8:13" x14ac:dyDescent="0.3">
      <c r="H2899" t="s">
        <v>2651</v>
      </c>
      <c r="I2899">
        <v>2628</v>
      </c>
      <c r="J2899">
        <v>2628</v>
      </c>
      <c r="K2899">
        <v>1943</v>
      </c>
      <c r="L2899">
        <v>1324916</v>
      </c>
      <c r="M2899">
        <f t="shared" si="45"/>
        <v>2628</v>
      </c>
    </row>
    <row r="2900" spans="8:13" x14ac:dyDescent="0.3">
      <c r="H2900" t="s">
        <v>2654</v>
      </c>
      <c r="I2900">
        <v>2624</v>
      </c>
      <c r="J2900">
        <v>2624</v>
      </c>
      <c r="K2900">
        <v>1946</v>
      </c>
      <c r="L2900">
        <v>1306947</v>
      </c>
      <c r="M2900">
        <f t="shared" si="45"/>
        <v>2624</v>
      </c>
    </row>
    <row r="2901" spans="8:13" x14ac:dyDescent="0.3">
      <c r="H2901" t="s">
        <v>2929</v>
      </c>
      <c r="I2901">
        <v>8625</v>
      </c>
      <c r="J2901">
        <v>8625</v>
      </c>
      <c r="K2901">
        <v>2221</v>
      </c>
      <c r="L2901">
        <v>1415194</v>
      </c>
      <c r="M2901">
        <f t="shared" si="45"/>
        <v>8625</v>
      </c>
    </row>
    <row r="2902" spans="8:13" x14ac:dyDescent="0.3">
      <c r="H2902" t="s">
        <v>3261</v>
      </c>
      <c r="I2902">
        <v>5000</v>
      </c>
      <c r="J2902">
        <v>5000</v>
      </c>
      <c r="K2902">
        <v>2553</v>
      </c>
      <c r="L2902">
        <v>1627854</v>
      </c>
      <c r="M2902">
        <f t="shared" si="45"/>
        <v>5000</v>
      </c>
    </row>
    <row r="2903" spans="8:13" x14ac:dyDescent="0.3">
      <c r="H2903" t="s">
        <v>3262</v>
      </c>
      <c r="I2903">
        <v>5008</v>
      </c>
      <c r="J2903">
        <v>5008</v>
      </c>
      <c r="K2903">
        <v>2554</v>
      </c>
      <c r="L2903">
        <v>1627854</v>
      </c>
      <c r="M2903">
        <f t="shared" si="45"/>
        <v>5008</v>
      </c>
    </row>
    <row r="2904" spans="8:13" x14ac:dyDescent="0.3">
      <c r="H2904" t="s">
        <v>3601</v>
      </c>
      <c r="I2904">
        <v>9700</v>
      </c>
      <c r="J2904">
        <v>9700</v>
      </c>
      <c r="K2904">
        <v>2893</v>
      </c>
      <c r="L2904">
        <v>1803009</v>
      </c>
      <c r="M2904">
        <f t="shared" si="45"/>
        <v>9700</v>
      </c>
    </row>
    <row r="2905" spans="8:13" x14ac:dyDescent="0.3">
      <c r="H2905" t="s">
        <v>3602</v>
      </c>
      <c r="I2905">
        <v>9707</v>
      </c>
      <c r="J2905">
        <v>9707</v>
      </c>
      <c r="K2905">
        <v>2894</v>
      </c>
      <c r="L2905">
        <v>1803009</v>
      </c>
      <c r="M2905">
        <f t="shared" si="45"/>
        <v>9707</v>
      </c>
    </row>
    <row r="2906" spans="8:13" x14ac:dyDescent="0.3">
      <c r="H2906" t="s">
        <v>3603</v>
      </c>
      <c r="I2906">
        <v>9719</v>
      </c>
      <c r="J2906">
        <v>9719</v>
      </c>
      <c r="K2906">
        <v>2895</v>
      </c>
      <c r="L2906">
        <v>1803009</v>
      </c>
      <c r="M2906">
        <f t="shared" si="45"/>
        <v>9719</v>
      </c>
    </row>
    <row r="2907" spans="8:13" x14ac:dyDescent="0.3">
      <c r="H2907" t="s">
        <v>2341</v>
      </c>
      <c r="I2907">
        <v>2896</v>
      </c>
      <c r="J2907">
        <v>2896</v>
      </c>
      <c r="K2907">
        <v>1633</v>
      </c>
      <c r="L2907">
        <v>1122619</v>
      </c>
      <c r="M2907">
        <f t="shared" si="45"/>
        <v>2896</v>
      </c>
    </row>
    <row r="2908" spans="8:13" x14ac:dyDescent="0.3">
      <c r="H2908" t="s">
        <v>1446</v>
      </c>
      <c r="I2908">
        <v>3411</v>
      </c>
      <c r="J2908">
        <v>3411</v>
      </c>
      <c r="K2908">
        <v>737</v>
      </c>
      <c r="L2908">
        <v>518892</v>
      </c>
      <c r="M2908">
        <f t="shared" si="45"/>
        <v>3411</v>
      </c>
    </row>
    <row r="2909" spans="8:13" x14ac:dyDescent="0.3">
      <c r="H2909" t="s">
        <v>2342</v>
      </c>
      <c r="I2909">
        <v>2822</v>
      </c>
      <c r="J2909">
        <v>2822</v>
      </c>
      <c r="K2909">
        <v>1634</v>
      </c>
      <c r="L2909">
        <v>1121421</v>
      </c>
      <c r="M2909">
        <f t="shared" si="45"/>
        <v>2822</v>
      </c>
    </row>
    <row r="2910" spans="8:13" x14ac:dyDescent="0.3">
      <c r="H2910" t="s">
        <v>3152</v>
      </c>
      <c r="I2910">
        <v>4441</v>
      </c>
      <c r="J2910">
        <v>4441</v>
      </c>
      <c r="K2910">
        <v>2444</v>
      </c>
      <c r="L2910">
        <v>1534388</v>
      </c>
      <c r="M2910">
        <f t="shared" si="45"/>
        <v>4441</v>
      </c>
    </row>
    <row r="2911" spans="8:13" x14ac:dyDescent="0.3">
      <c r="H2911" t="s">
        <v>2931</v>
      </c>
      <c r="I2911">
        <v>7285</v>
      </c>
      <c r="J2911">
        <v>7285</v>
      </c>
      <c r="K2911">
        <v>2223</v>
      </c>
      <c r="L2911">
        <v>1405193</v>
      </c>
      <c r="M2911">
        <f t="shared" si="45"/>
        <v>7285</v>
      </c>
    </row>
    <row r="2912" spans="8:13" x14ac:dyDescent="0.3">
      <c r="H2912" t="s">
        <v>3831</v>
      </c>
      <c r="I2912">
        <v>8452</v>
      </c>
      <c r="J2912">
        <v>8452</v>
      </c>
      <c r="K2912">
        <v>3123</v>
      </c>
      <c r="L2912">
        <v>1916692</v>
      </c>
      <c r="M2912">
        <f t="shared" si="45"/>
        <v>8452</v>
      </c>
    </row>
    <row r="2913" spans="8:13" x14ac:dyDescent="0.3">
      <c r="H2913" t="s">
        <v>3600</v>
      </c>
      <c r="I2913">
        <v>9935</v>
      </c>
      <c r="J2913">
        <v>9935</v>
      </c>
      <c r="K2913">
        <v>2892</v>
      </c>
      <c r="L2913">
        <v>1819521</v>
      </c>
      <c r="M2913">
        <f t="shared" si="45"/>
        <v>9935</v>
      </c>
    </row>
    <row r="2914" spans="8:13" x14ac:dyDescent="0.3">
      <c r="H2914" t="s">
        <v>2652</v>
      </c>
      <c r="I2914">
        <v>2134</v>
      </c>
      <c r="J2914">
        <v>2134</v>
      </c>
      <c r="K2914">
        <v>1944</v>
      </c>
      <c r="L2914">
        <v>1312690</v>
      </c>
      <c r="M2914">
        <f t="shared" si="45"/>
        <v>2134</v>
      </c>
    </row>
    <row r="2915" spans="8:13" x14ac:dyDescent="0.3">
      <c r="H2915" t="s">
        <v>2653</v>
      </c>
      <c r="I2915">
        <v>2133</v>
      </c>
      <c r="J2915">
        <v>2133</v>
      </c>
      <c r="K2915">
        <v>1945</v>
      </c>
      <c r="L2915">
        <v>1328866</v>
      </c>
      <c r="M2915">
        <f t="shared" si="45"/>
        <v>2133</v>
      </c>
    </row>
    <row r="2916" spans="8:13" x14ac:dyDescent="0.3">
      <c r="H2916" t="s">
        <v>1423</v>
      </c>
      <c r="I2916">
        <v>3762</v>
      </c>
      <c r="J2916">
        <v>3762</v>
      </c>
      <c r="K2916">
        <v>714</v>
      </c>
      <c r="L2916">
        <v>516179</v>
      </c>
      <c r="M2916">
        <f t="shared" si="45"/>
        <v>3762</v>
      </c>
    </row>
    <row r="2917" spans="8:13" x14ac:dyDescent="0.3">
      <c r="H2917" t="s">
        <v>930</v>
      </c>
      <c r="I2917">
        <v>7833</v>
      </c>
      <c r="J2917">
        <v>7833</v>
      </c>
      <c r="K2917">
        <v>221</v>
      </c>
      <c r="L2917">
        <v>222211</v>
      </c>
      <c r="M2917">
        <f t="shared" si="45"/>
        <v>7833</v>
      </c>
    </row>
    <row r="2918" spans="8:13" x14ac:dyDescent="0.3">
      <c r="H2918" t="s">
        <v>794</v>
      </c>
      <c r="I2918">
        <v>7763</v>
      </c>
      <c r="J2918">
        <v>7763</v>
      </c>
      <c r="K2918">
        <v>85</v>
      </c>
      <c r="L2918">
        <v>207694</v>
      </c>
      <c r="M2918">
        <f t="shared" si="45"/>
        <v>7763</v>
      </c>
    </row>
    <row r="2919" spans="8:13" x14ac:dyDescent="0.3">
      <c r="H2919" t="s">
        <v>2928</v>
      </c>
      <c r="I2919">
        <v>8736</v>
      </c>
      <c r="J2919">
        <v>8736</v>
      </c>
      <c r="K2919">
        <v>2220</v>
      </c>
      <c r="L2919">
        <v>1405810</v>
      </c>
      <c r="M2919">
        <f t="shared" si="45"/>
        <v>8736</v>
      </c>
    </row>
    <row r="2920" spans="8:13" x14ac:dyDescent="0.3">
      <c r="H2920" t="s">
        <v>1313</v>
      </c>
      <c r="I2920">
        <v>3757</v>
      </c>
      <c r="J2920">
        <v>3757</v>
      </c>
      <c r="K2920">
        <v>604</v>
      </c>
      <c r="L2920">
        <v>507889</v>
      </c>
      <c r="M2920">
        <f t="shared" si="45"/>
        <v>3757</v>
      </c>
    </row>
    <row r="2921" spans="8:13" x14ac:dyDescent="0.3">
      <c r="H2921" t="s">
        <v>2930</v>
      </c>
      <c r="I2921">
        <v>8692</v>
      </c>
      <c r="J2921">
        <v>8692</v>
      </c>
      <c r="K2921">
        <v>2222</v>
      </c>
      <c r="L2921">
        <v>1411101</v>
      </c>
      <c r="M2921">
        <f t="shared" si="45"/>
        <v>8692</v>
      </c>
    </row>
    <row r="2922" spans="8:13" x14ac:dyDescent="0.3">
      <c r="H2922" t="s">
        <v>767</v>
      </c>
      <c r="I2922">
        <v>7976</v>
      </c>
      <c r="J2922">
        <v>7976</v>
      </c>
      <c r="K2922">
        <v>58</v>
      </c>
      <c r="L2922">
        <v>205528</v>
      </c>
      <c r="M2922">
        <f t="shared" si="45"/>
        <v>7976</v>
      </c>
    </row>
    <row r="2923" spans="8:13" x14ac:dyDescent="0.3">
      <c r="H2923" t="s">
        <v>2252</v>
      </c>
      <c r="I2923">
        <v>3341</v>
      </c>
      <c r="J2923">
        <v>3341</v>
      </c>
      <c r="K2923">
        <v>1544</v>
      </c>
      <c r="L2923">
        <v>1013523</v>
      </c>
      <c r="M2923">
        <f t="shared" si="45"/>
        <v>3341</v>
      </c>
    </row>
    <row r="2924" spans="8:13" x14ac:dyDescent="0.3">
      <c r="H2924" t="s">
        <v>2491</v>
      </c>
      <c r="I2924">
        <v>3154</v>
      </c>
      <c r="J2924">
        <v>3154</v>
      </c>
      <c r="K2924">
        <v>1783</v>
      </c>
      <c r="L2924">
        <v>1228194</v>
      </c>
      <c r="M2924">
        <f t="shared" si="45"/>
        <v>3154</v>
      </c>
    </row>
    <row r="2925" spans="8:13" x14ac:dyDescent="0.3">
      <c r="H2925" t="s">
        <v>1255</v>
      </c>
      <c r="I2925">
        <v>3726</v>
      </c>
      <c r="J2925">
        <v>3726</v>
      </c>
      <c r="K2925">
        <v>546</v>
      </c>
      <c r="L2925">
        <v>503160</v>
      </c>
      <c r="M2925">
        <f t="shared" si="45"/>
        <v>3726</v>
      </c>
    </row>
    <row r="2926" spans="8:13" x14ac:dyDescent="0.3">
      <c r="H2926" t="s">
        <v>1352</v>
      </c>
      <c r="I2926">
        <v>3731</v>
      </c>
      <c r="J2926">
        <v>3731</v>
      </c>
      <c r="K2926">
        <v>643</v>
      </c>
      <c r="L2926">
        <v>511110</v>
      </c>
      <c r="M2926">
        <f t="shared" si="45"/>
        <v>3731</v>
      </c>
    </row>
    <row r="2927" spans="8:13" x14ac:dyDescent="0.3">
      <c r="H2927" t="s">
        <v>1506</v>
      </c>
      <c r="I2927">
        <v>3734</v>
      </c>
      <c r="J2927">
        <v>3734</v>
      </c>
      <c r="K2927">
        <v>797</v>
      </c>
      <c r="L2927">
        <v>524606</v>
      </c>
      <c r="M2927">
        <f t="shared" si="45"/>
        <v>3734</v>
      </c>
    </row>
    <row r="2928" spans="8:13" x14ac:dyDescent="0.3">
      <c r="H2928" t="s">
        <v>858</v>
      </c>
      <c r="I2928">
        <v>7932</v>
      </c>
      <c r="J2928">
        <v>7932</v>
      </c>
      <c r="K2928">
        <v>149</v>
      </c>
      <c r="L2928">
        <v>215404</v>
      </c>
      <c r="M2928">
        <f t="shared" si="45"/>
        <v>7932</v>
      </c>
    </row>
    <row r="2929" spans="8:13" x14ac:dyDescent="0.3">
      <c r="H2929" t="s">
        <v>2932</v>
      </c>
      <c r="I2929">
        <v>7539</v>
      </c>
      <c r="J2929">
        <v>7539</v>
      </c>
      <c r="K2929">
        <v>2224</v>
      </c>
      <c r="L2929">
        <v>1410986</v>
      </c>
      <c r="M2929">
        <f t="shared" si="45"/>
        <v>7539</v>
      </c>
    </row>
    <row r="2930" spans="8:13" x14ac:dyDescent="0.3">
      <c r="H2930" t="s">
        <v>2492</v>
      </c>
      <c r="I2930">
        <v>3064</v>
      </c>
      <c r="J2930">
        <v>3064</v>
      </c>
      <c r="K2930">
        <v>1784</v>
      </c>
      <c r="L2930">
        <v>1219044</v>
      </c>
      <c r="M2930">
        <f t="shared" si="45"/>
        <v>3064</v>
      </c>
    </row>
    <row r="2931" spans="8:13" x14ac:dyDescent="0.3">
      <c r="H2931" t="s">
        <v>2253</v>
      </c>
      <c r="I2931">
        <v>3034</v>
      </c>
      <c r="J2931">
        <v>3034</v>
      </c>
      <c r="K2931">
        <v>1545</v>
      </c>
      <c r="L2931">
        <v>1009982</v>
      </c>
      <c r="M2931">
        <f t="shared" si="45"/>
        <v>3034</v>
      </c>
    </row>
    <row r="2932" spans="8:13" x14ac:dyDescent="0.3">
      <c r="H2932" t="s">
        <v>2493</v>
      </c>
      <c r="I2932">
        <v>2699</v>
      </c>
      <c r="J2932">
        <v>2699</v>
      </c>
      <c r="K2932">
        <v>1785</v>
      </c>
      <c r="L2932">
        <v>1218786</v>
      </c>
      <c r="M2932">
        <f t="shared" si="45"/>
        <v>2699</v>
      </c>
    </row>
    <row r="2933" spans="8:13" x14ac:dyDescent="0.3">
      <c r="H2933" t="s">
        <v>824</v>
      </c>
      <c r="I2933">
        <v>7735</v>
      </c>
      <c r="J2933">
        <v>7735</v>
      </c>
      <c r="K2933">
        <v>115</v>
      </c>
      <c r="L2933">
        <v>211217</v>
      </c>
      <c r="M2933">
        <f t="shared" si="45"/>
        <v>7735</v>
      </c>
    </row>
    <row r="2934" spans="8:13" x14ac:dyDescent="0.3">
      <c r="H2934" t="s">
        <v>2933</v>
      </c>
      <c r="I2934">
        <v>8660</v>
      </c>
      <c r="J2934">
        <v>8660</v>
      </c>
      <c r="K2934">
        <v>2225</v>
      </c>
      <c r="L2934">
        <v>1408590</v>
      </c>
      <c r="M2934">
        <f t="shared" si="45"/>
        <v>8660</v>
      </c>
    </row>
    <row r="2935" spans="8:13" x14ac:dyDescent="0.3">
      <c r="H2935" t="s">
        <v>1741</v>
      </c>
      <c r="I2935">
        <v>8088</v>
      </c>
      <c r="J2935">
        <v>8088</v>
      </c>
      <c r="K2935">
        <v>1032</v>
      </c>
      <c r="L2935">
        <v>714465</v>
      </c>
      <c r="M2935">
        <f t="shared" si="45"/>
        <v>8088</v>
      </c>
    </row>
    <row r="2936" spans="8:13" x14ac:dyDescent="0.3">
      <c r="H2936" t="s">
        <v>1129</v>
      </c>
      <c r="I2936">
        <v>6224</v>
      </c>
      <c r="J2936">
        <v>6224</v>
      </c>
      <c r="K2936">
        <v>420</v>
      </c>
      <c r="L2936">
        <v>325432</v>
      </c>
      <c r="M2936">
        <f t="shared" si="45"/>
        <v>6224</v>
      </c>
    </row>
    <row r="2937" spans="8:13" x14ac:dyDescent="0.3">
      <c r="H2937" t="s">
        <v>2655</v>
      </c>
      <c r="I2937">
        <v>2381</v>
      </c>
      <c r="J2937">
        <v>2381</v>
      </c>
      <c r="K2937">
        <v>1947</v>
      </c>
      <c r="L2937">
        <v>1308332</v>
      </c>
      <c r="M2937">
        <f t="shared" si="45"/>
        <v>2381</v>
      </c>
    </row>
    <row r="2938" spans="8:13" x14ac:dyDescent="0.3">
      <c r="H2938" t="s">
        <v>1805</v>
      </c>
      <c r="I2938">
        <v>8121</v>
      </c>
      <c r="J2938">
        <v>8121</v>
      </c>
      <c r="K2938">
        <v>1096</v>
      </c>
      <c r="L2938">
        <v>729267</v>
      </c>
      <c r="M2938">
        <f t="shared" si="45"/>
        <v>8121</v>
      </c>
    </row>
    <row r="2939" spans="8:13" x14ac:dyDescent="0.3">
      <c r="H2939" t="s">
        <v>3832</v>
      </c>
      <c r="I2939">
        <v>8272</v>
      </c>
      <c r="J2939">
        <v>8272</v>
      </c>
      <c r="K2939">
        <v>3124</v>
      </c>
      <c r="L2939">
        <v>1917039</v>
      </c>
      <c r="M2939">
        <f t="shared" si="45"/>
        <v>8272</v>
      </c>
    </row>
    <row r="2940" spans="8:13" x14ac:dyDescent="0.3">
      <c r="H2940" t="s">
        <v>4150</v>
      </c>
      <c r="I2940">
        <v>2021</v>
      </c>
      <c r="J2940">
        <v>2022</v>
      </c>
      <c r="K2940">
        <v>3442</v>
      </c>
      <c r="L2940">
        <v>1331963</v>
      </c>
      <c r="M2940" t="str">
        <f t="shared" si="45"/>
        <v>kérem megadni!</v>
      </c>
    </row>
    <row r="2941" spans="8:13" x14ac:dyDescent="0.3">
      <c r="H2941" t="s">
        <v>2656</v>
      </c>
      <c r="I2941">
        <v>2022</v>
      </c>
      <c r="J2941">
        <v>2022</v>
      </c>
      <c r="K2941">
        <v>1948</v>
      </c>
      <c r="L2941">
        <v>1331963</v>
      </c>
      <c r="M2941">
        <f t="shared" si="45"/>
        <v>2022</v>
      </c>
    </row>
    <row r="2942" spans="8:13" x14ac:dyDescent="0.3">
      <c r="H2942" t="s">
        <v>2657</v>
      </c>
      <c r="I2942">
        <v>2021</v>
      </c>
      <c r="J2942">
        <v>2021</v>
      </c>
      <c r="K2942">
        <v>1949</v>
      </c>
      <c r="L2942">
        <v>1331963</v>
      </c>
      <c r="M2942">
        <f t="shared" si="45"/>
        <v>2021</v>
      </c>
    </row>
    <row r="2943" spans="8:13" x14ac:dyDescent="0.3">
      <c r="H2943" t="s">
        <v>3833</v>
      </c>
      <c r="I2943">
        <v>8541</v>
      </c>
      <c r="J2943">
        <v>8541</v>
      </c>
      <c r="K2943">
        <v>3125</v>
      </c>
      <c r="L2943">
        <v>1913125</v>
      </c>
      <c r="M2943">
        <f t="shared" si="45"/>
        <v>8541</v>
      </c>
    </row>
    <row r="2944" spans="8:13" x14ac:dyDescent="0.3">
      <c r="H2944" t="s">
        <v>3153</v>
      </c>
      <c r="I2944">
        <v>4845</v>
      </c>
      <c r="J2944">
        <v>4845</v>
      </c>
      <c r="K2944">
        <v>2445</v>
      </c>
      <c r="L2944">
        <v>1529911</v>
      </c>
      <c r="M2944">
        <f t="shared" si="45"/>
        <v>4845</v>
      </c>
    </row>
    <row r="2945" spans="8:13" x14ac:dyDescent="0.3">
      <c r="H2945" t="s">
        <v>2658</v>
      </c>
      <c r="I2945">
        <v>2335</v>
      </c>
      <c r="J2945">
        <v>2335</v>
      </c>
      <c r="K2945">
        <v>1950</v>
      </c>
      <c r="L2945">
        <v>1330720</v>
      </c>
      <c r="M2945">
        <f t="shared" si="45"/>
        <v>2335</v>
      </c>
    </row>
    <row r="2946" spans="8:13" x14ac:dyDescent="0.3">
      <c r="H2946" t="s">
        <v>1261</v>
      </c>
      <c r="I2946">
        <v>3926</v>
      </c>
      <c r="J2946">
        <v>3926</v>
      </c>
      <c r="K2946">
        <v>552</v>
      </c>
      <c r="L2946">
        <v>503708</v>
      </c>
      <c r="M2946">
        <f t="shared" ref="M2946:M3009" si="46">IF(J2946-I2946&lt;&gt;0,"kérem megadni!",I2946)</f>
        <v>3926</v>
      </c>
    </row>
    <row r="2947" spans="8:13" x14ac:dyDescent="0.3">
      <c r="H2947" t="s">
        <v>1438</v>
      </c>
      <c r="I2947">
        <v>3922</v>
      </c>
      <c r="J2947">
        <v>3922</v>
      </c>
      <c r="K2947">
        <v>729</v>
      </c>
      <c r="L2947">
        <v>518245</v>
      </c>
      <c r="M2947">
        <f t="shared" si="46"/>
        <v>3922</v>
      </c>
    </row>
    <row r="2948" spans="8:13" x14ac:dyDescent="0.3">
      <c r="H2948" t="s">
        <v>1558</v>
      </c>
      <c r="I2948">
        <v>3924</v>
      </c>
      <c r="J2948">
        <v>3924</v>
      </c>
      <c r="K2948">
        <v>849</v>
      </c>
      <c r="L2948">
        <v>528787</v>
      </c>
      <c r="M2948">
        <f t="shared" si="46"/>
        <v>3924</v>
      </c>
    </row>
    <row r="2949" spans="8:13" x14ac:dyDescent="0.3">
      <c r="H2949" t="s">
        <v>1254</v>
      </c>
      <c r="I2949">
        <v>3921</v>
      </c>
      <c r="J2949">
        <v>3921</v>
      </c>
      <c r="K2949">
        <v>545</v>
      </c>
      <c r="L2949">
        <v>503133</v>
      </c>
      <c r="M2949">
        <f t="shared" si="46"/>
        <v>3921</v>
      </c>
    </row>
    <row r="2950" spans="8:13" x14ac:dyDescent="0.3">
      <c r="H2950" t="s">
        <v>3834</v>
      </c>
      <c r="I2950">
        <v>8295</v>
      </c>
      <c r="J2950">
        <v>8295</v>
      </c>
      <c r="K2950">
        <v>3126</v>
      </c>
      <c r="L2950">
        <v>1917321</v>
      </c>
      <c r="M2950">
        <f t="shared" si="46"/>
        <v>8295</v>
      </c>
    </row>
    <row r="2951" spans="8:13" x14ac:dyDescent="0.3">
      <c r="H2951" t="s">
        <v>1368</v>
      </c>
      <c r="I2951">
        <v>3907</v>
      </c>
      <c r="J2951">
        <v>3907</v>
      </c>
      <c r="K2951">
        <v>659</v>
      </c>
      <c r="L2951">
        <v>512210</v>
      </c>
      <c r="M2951">
        <f t="shared" si="46"/>
        <v>3907</v>
      </c>
    </row>
    <row r="2952" spans="8:13" x14ac:dyDescent="0.3">
      <c r="H2952" t="s">
        <v>3394</v>
      </c>
      <c r="I2952">
        <v>7090</v>
      </c>
      <c r="J2952">
        <v>7090</v>
      </c>
      <c r="K2952">
        <v>2686</v>
      </c>
      <c r="L2952">
        <v>1724563</v>
      </c>
      <c r="M2952">
        <f t="shared" si="46"/>
        <v>7090</v>
      </c>
    </row>
    <row r="2953" spans="8:13" x14ac:dyDescent="0.3">
      <c r="H2953" t="s">
        <v>3604</v>
      </c>
      <c r="I2953">
        <v>9762</v>
      </c>
      <c r="J2953">
        <v>9762</v>
      </c>
      <c r="K2953">
        <v>2896</v>
      </c>
      <c r="L2953">
        <v>1816212</v>
      </c>
      <c r="M2953">
        <f t="shared" si="46"/>
        <v>9762</v>
      </c>
    </row>
    <row r="2954" spans="8:13" x14ac:dyDescent="0.3">
      <c r="H2954" t="s">
        <v>1903</v>
      </c>
      <c r="I2954">
        <v>9095</v>
      </c>
      <c r="J2954">
        <v>9095</v>
      </c>
      <c r="K2954">
        <v>1195</v>
      </c>
      <c r="L2954">
        <v>814261</v>
      </c>
      <c r="M2954">
        <f t="shared" si="46"/>
        <v>9095</v>
      </c>
    </row>
    <row r="2955" spans="8:13" x14ac:dyDescent="0.3">
      <c r="H2955" t="s">
        <v>2659</v>
      </c>
      <c r="I2955">
        <v>2764</v>
      </c>
      <c r="J2955">
        <v>2764</v>
      </c>
      <c r="K2955">
        <v>1951</v>
      </c>
      <c r="L2955">
        <v>1315015</v>
      </c>
      <c r="M2955">
        <f t="shared" si="46"/>
        <v>2764</v>
      </c>
    </row>
    <row r="2956" spans="8:13" x14ac:dyDescent="0.3">
      <c r="H2956" t="s">
        <v>2660</v>
      </c>
      <c r="I2956">
        <v>2767</v>
      </c>
      <c r="J2956">
        <v>2767</v>
      </c>
      <c r="K2956">
        <v>1952</v>
      </c>
      <c r="L2956">
        <v>1317303</v>
      </c>
      <c r="M2956">
        <f t="shared" si="46"/>
        <v>2767</v>
      </c>
    </row>
    <row r="2957" spans="8:13" x14ac:dyDescent="0.3">
      <c r="H2957" t="s">
        <v>2661</v>
      </c>
      <c r="I2957">
        <v>2253</v>
      </c>
      <c r="J2957">
        <v>2253</v>
      </c>
      <c r="K2957">
        <v>1953</v>
      </c>
      <c r="L2957">
        <v>1309405</v>
      </c>
      <c r="M2957">
        <f t="shared" si="46"/>
        <v>2253</v>
      </c>
    </row>
    <row r="2958" spans="8:13" x14ac:dyDescent="0.3">
      <c r="H2958" t="s">
        <v>2662</v>
      </c>
      <c r="I2958">
        <v>2251</v>
      </c>
      <c r="J2958">
        <v>2251</v>
      </c>
      <c r="K2958">
        <v>1954</v>
      </c>
      <c r="L2958">
        <v>1331796</v>
      </c>
      <c r="M2958">
        <f t="shared" si="46"/>
        <v>2251</v>
      </c>
    </row>
    <row r="2959" spans="8:13" x14ac:dyDescent="0.3">
      <c r="H2959" t="s">
        <v>2663</v>
      </c>
      <c r="I2959">
        <v>2766</v>
      </c>
      <c r="J2959">
        <v>2766</v>
      </c>
      <c r="K2959">
        <v>1955</v>
      </c>
      <c r="L2959">
        <v>1314146</v>
      </c>
      <c r="M2959">
        <f t="shared" si="46"/>
        <v>2766</v>
      </c>
    </row>
    <row r="2960" spans="8:13" x14ac:dyDescent="0.3">
      <c r="H2960" t="s">
        <v>2664</v>
      </c>
      <c r="I2960">
        <v>2711</v>
      </c>
      <c r="J2960">
        <v>2711</v>
      </c>
      <c r="K2960">
        <v>1956</v>
      </c>
      <c r="L2960">
        <v>1314571</v>
      </c>
      <c r="M2960">
        <f t="shared" si="46"/>
        <v>2711</v>
      </c>
    </row>
    <row r="2961" spans="8:13" x14ac:dyDescent="0.3">
      <c r="H2961" t="s">
        <v>2665</v>
      </c>
      <c r="I2961">
        <v>2769</v>
      </c>
      <c r="J2961">
        <v>2769</v>
      </c>
      <c r="K2961">
        <v>1957</v>
      </c>
      <c r="L2961">
        <v>1302769</v>
      </c>
      <c r="M2961">
        <f t="shared" si="46"/>
        <v>2769</v>
      </c>
    </row>
    <row r="2962" spans="8:13" x14ac:dyDescent="0.3">
      <c r="H2962" t="s">
        <v>3605</v>
      </c>
      <c r="I2962">
        <v>9761</v>
      </c>
      <c r="J2962">
        <v>9761</v>
      </c>
      <c r="K2962">
        <v>2897</v>
      </c>
      <c r="L2962">
        <v>1832045</v>
      </c>
      <c r="M2962">
        <f t="shared" si="46"/>
        <v>9761</v>
      </c>
    </row>
    <row r="2963" spans="8:13" x14ac:dyDescent="0.3">
      <c r="H2963" t="s">
        <v>3835</v>
      </c>
      <c r="I2963">
        <v>8300</v>
      </c>
      <c r="J2963">
        <v>8300</v>
      </c>
      <c r="K2963">
        <v>3127</v>
      </c>
      <c r="L2963">
        <v>1929434</v>
      </c>
      <c r="M2963">
        <f t="shared" si="46"/>
        <v>8300</v>
      </c>
    </row>
    <row r="2964" spans="8:13" x14ac:dyDescent="0.3">
      <c r="H2964" t="s">
        <v>3836</v>
      </c>
      <c r="I2964">
        <v>8297</v>
      </c>
      <c r="J2964">
        <v>8297</v>
      </c>
      <c r="K2964">
        <v>3128</v>
      </c>
      <c r="L2964">
        <v>1929434</v>
      </c>
      <c r="M2964">
        <f t="shared" si="46"/>
        <v>8297</v>
      </c>
    </row>
    <row r="2965" spans="8:13" x14ac:dyDescent="0.3">
      <c r="H2965" t="s">
        <v>2934</v>
      </c>
      <c r="I2965">
        <v>8718</v>
      </c>
      <c r="J2965">
        <v>8718</v>
      </c>
      <c r="K2965">
        <v>2226</v>
      </c>
      <c r="L2965">
        <v>1424615</v>
      </c>
      <c r="M2965">
        <f t="shared" si="46"/>
        <v>8718</v>
      </c>
    </row>
    <row r="2966" spans="8:13" x14ac:dyDescent="0.3">
      <c r="H2966" t="s">
        <v>1952</v>
      </c>
      <c r="I2966">
        <v>9094</v>
      </c>
      <c r="J2966">
        <v>9094</v>
      </c>
      <c r="K2966">
        <v>1244</v>
      </c>
      <c r="L2966">
        <v>821971</v>
      </c>
      <c r="M2966">
        <f t="shared" si="46"/>
        <v>9094</v>
      </c>
    </row>
    <row r="2967" spans="8:13" x14ac:dyDescent="0.3">
      <c r="H2967" t="s">
        <v>2494</v>
      </c>
      <c r="I2967">
        <v>3073</v>
      </c>
      <c r="J2967">
        <v>3073</v>
      </c>
      <c r="K2967">
        <v>1786</v>
      </c>
      <c r="L2967">
        <v>1232896</v>
      </c>
      <c r="M2967">
        <f t="shared" si="46"/>
        <v>3073</v>
      </c>
    </row>
    <row r="2968" spans="8:13" x14ac:dyDescent="0.3">
      <c r="H2968" t="s">
        <v>2935</v>
      </c>
      <c r="I2968">
        <v>7514</v>
      </c>
      <c r="J2968">
        <v>7514</v>
      </c>
      <c r="K2968">
        <v>2227</v>
      </c>
      <c r="L2968">
        <v>1416735</v>
      </c>
      <c r="M2968">
        <f t="shared" si="46"/>
        <v>7514</v>
      </c>
    </row>
    <row r="2969" spans="8:13" x14ac:dyDescent="0.3">
      <c r="H2969" t="s">
        <v>1477</v>
      </c>
      <c r="I2969">
        <v>3915</v>
      </c>
      <c r="J2969">
        <v>3915</v>
      </c>
      <c r="K2969">
        <v>768</v>
      </c>
      <c r="L2969">
        <v>521740</v>
      </c>
      <c r="M2969">
        <f t="shared" si="46"/>
        <v>3915</v>
      </c>
    </row>
    <row r="2970" spans="8:13" x14ac:dyDescent="0.3">
      <c r="H2970" t="s">
        <v>1320</v>
      </c>
      <c r="I2970">
        <v>3416</v>
      </c>
      <c r="J2970">
        <v>3416</v>
      </c>
      <c r="K2970">
        <v>611</v>
      </c>
      <c r="L2970">
        <v>508165</v>
      </c>
      <c r="M2970">
        <f t="shared" si="46"/>
        <v>3416</v>
      </c>
    </row>
    <row r="2971" spans="8:13" x14ac:dyDescent="0.3">
      <c r="H2971" t="s">
        <v>1403</v>
      </c>
      <c r="I2971">
        <v>3644</v>
      </c>
      <c r="J2971">
        <v>3644</v>
      </c>
      <c r="K2971">
        <v>694</v>
      </c>
      <c r="L2971">
        <v>514784</v>
      </c>
      <c r="M2971">
        <f t="shared" si="46"/>
        <v>3644</v>
      </c>
    </row>
    <row r="2972" spans="8:13" x14ac:dyDescent="0.3">
      <c r="H2972" t="s">
        <v>2343</v>
      </c>
      <c r="I2972">
        <v>2834</v>
      </c>
      <c r="J2972">
        <v>2834</v>
      </c>
      <c r="K2972">
        <v>1635</v>
      </c>
      <c r="L2972">
        <v>1130225</v>
      </c>
      <c r="M2972">
        <f t="shared" si="46"/>
        <v>2834</v>
      </c>
    </row>
    <row r="2973" spans="8:13" x14ac:dyDescent="0.3">
      <c r="H2973" t="s">
        <v>1236</v>
      </c>
      <c r="I2973">
        <v>5641</v>
      </c>
      <c r="J2973">
        <v>5641</v>
      </c>
      <c r="K2973">
        <v>527</v>
      </c>
      <c r="L2973">
        <v>433075</v>
      </c>
      <c r="M2973">
        <f t="shared" si="46"/>
        <v>5641</v>
      </c>
    </row>
    <row r="2974" spans="8:13" x14ac:dyDescent="0.3">
      <c r="H2974" t="s">
        <v>2344</v>
      </c>
      <c r="I2974">
        <v>2831</v>
      </c>
      <c r="J2974">
        <v>2831</v>
      </c>
      <c r="K2974">
        <v>1636</v>
      </c>
      <c r="L2974">
        <v>1118935</v>
      </c>
      <c r="M2974">
        <f t="shared" si="46"/>
        <v>2831</v>
      </c>
    </row>
    <row r="2975" spans="8:13" x14ac:dyDescent="0.3">
      <c r="H2975" t="s">
        <v>2026</v>
      </c>
      <c r="I2975">
        <v>9092</v>
      </c>
      <c r="J2975">
        <v>9092</v>
      </c>
      <c r="K2975">
        <v>1318</v>
      </c>
      <c r="L2975">
        <v>833914</v>
      </c>
      <c r="M2975">
        <f t="shared" si="46"/>
        <v>9092</v>
      </c>
    </row>
    <row r="2976" spans="8:13" x14ac:dyDescent="0.3">
      <c r="H2976" t="s">
        <v>2345</v>
      </c>
      <c r="I2976">
        <v>2945</v>
      </c>
      <c r="J2976">
        <v>2945</v>
      </c>
      <c r="K2976">
        <v>1637</v>
      </c>
      <c r="L2976">
        <v>1120987</v>
      </c>
      <c r="M2976">
        <f t="shared" si="46"/>
        <v>2945</v>
      </c>
    </row>
    <row r="2977" spans="8:13" x14ac:dyDescent="0.3">
      <c r="H2977" t="s">
        <v>2254</v>
      </c>
      <c r="I2977">
        <v>3369</v>
      </c>
      <c r="J2977">
        <v>3369</v>
      </c>
      <c r="K2977">
        <v>1546</v>
      </c>
      <c r="L2977">
        <v>1032966</v>
      </c>
      <c r="M2977">
        <f t="shared" si="46"/>
        <v>3369</v>
      </c>
    </row>
    <row r="2978" spans="8:13" x14ac:dyDescent="0.3">
      <c r="H2978" t="s">
        <v>2255</v>
      </c>
      <c r="I2978">
        <v>3258</v>
      </c>
      <c r="J2978">
        <v>3258</v>
      </c>
      <c r="K2978">
        <v>1547</v>
      </c>
      <c r="L2978">
        <v>1013240</v>
      </c>
      <c r="M2978">
        <f t="shared" si="46"/>
        <v>3258</v>
      </c>
    </row>
    <row r="2979" spans="8:13" x14ac:dyDescent="0.3">
      <c r="H2979" t="s">
        <v>2256</v>
      </c>
      <c r="I2979">
        <v>3284</v>
      </c>
      <c r="J2979">
        <v>3284</v>
      </c>
      <c r="K2979">
        <v>1548</v>
      </c>
      <c r="L2979">
        <v>1023348</v>
      </c>
      <c r="M2979">
        <f t="shared" si="46"/>
        <v>3284</v>
      </c>
    </row>
    <row r="2980" spans="8:13" x14ac:dyDescent="0.3">
      <c r="H2980" t="s">
        <v>2257</v>
      </c>
      <c r="I2980">
        <v>3294</v>
      </c>
      <c r="J2980">
        <v>3294</v>
      </c>
      <c r="K2980">
        <v>1549</v>
      </c>
      <c r="L2980">
        <v>1014128</v>
      </c>
      <c r="M2980">
        <f t="shared" si="46"/>
        <v>3294</v>
      </c>
    </row>
    <row r="2981" spans="8:13" x14ac:dyDescent="0.3">
      <c r="H2981" t="s">
        <v>2258</v>
      </c>
      <c r="I2981">
        <v>3331</v>
      </c>
      <c r="J2981">
        <v>3331</v>
      </c>
      <c r="K2981">
        <v>1550</v>
      </c>
      <c r="L2981">
        <v>1009052</v>
      </c>
      <c r="M2981">
        <f t="shared" si="46"/>
        <v>3331</v>
      </c>
    </row>
    <row r="2982" spans="8:13" x14ac:dyDescent="0.3">
      <c r="H2982" t="s">
        <v>2259</v>
      </c>
      <c r="I2982">
        <v>3382</v>
      </c>
      <c r="J2982">
        <v>3382</v>
      </c>
      <c r="K2982">
        <v>1551</v>
      </c>
      <c r="L2982">
        <v>1016160</v>
      </c>
      <c r="M2982">
        <f t="shared" si="46"/>
        <v>3382</v>
      </c>
    </row>
    <row r="2983" spans="8:13" x14ac:dyDescent="0.3">
      <c r="H2983" t="s">
        <v>2260</v>
      </c>
      <c r="I2983">
        <v>3283</v>
      </c>
      <c r="J2983">
        <v>3283</v>
      </c>
      <c r="K2983">
        <v>1552</v>
      </c>
      <c r="L2983">
        <v>1017163</v>
      </c>
      <c r="M2983">
        <f t="shared" si="46"/>
        <v>3283</v>
      </c>
    </row>
    <row r="2984" spans="8:13" x14ac:dyDescent="0.3">
      <c r="H2984" t="s">
        <v>2666</v>
      </c>
      <c r="I2984">
        <v>2461</v>
      </c>
      <c r="J2984">
        <v>2461</v>
      </c>
      <c r="K2984">
        <v>1958</v>
      </c>
      <c r="L2984">
        <v>1304154</v>
      </c>
      <c r="M2984">
        <f t="shared" si="46"/>
        <v>2461</v>
      </c>
    </row>
    <row r="2985" spans="8:13" x14ac:dyDescent="0.3">
      <c r="H2985" t="s">
        <v>1842</v>
      </c>
      <c r="I2985">
        <v>9165</v>
      </c>
      <c r="J2985">
        <v>9165</v>
      </c>
      <c r="K2985">
        <v>1133</v>
      </c>
      <c r="L2985">
        <v>804172</v>
      </c>
      <c r="M2985">
        <f t="shared" si="46"/>
        <v>9165</v>
      </c>
    </row>
    <row r="2986" spans="8:13" x14ac:dyDescent="0.3">
      <c r="H2986" t="s">
        <v>3154</v>
      </c>
      <c r="I2986">
        <v>4931</v>
      </c>
      <c r="J2986">
        <v>4931</v>
      </c>
      <c r="K2986">
        <v>2446</v>
      </c>
      <c r="L2986">
        <v>1504312</v>
      </c>
      <c r="M2986">
        <f t="shared" si="46"/>
        <v>4931</v>
      </c>
    </row>
    <row r="2987" spans="8:13" x14ac:dyDescent="0.3">
      <c r="H2987" t="s">
        <v>861</v>
      </c>
      <c r="I2987">
        <v>7362</v>
      </c>
      <c r="J2987">
        <v>7362</v>
      </c>
      <c r="K2987">
        <v>152</v>
      </c>
      <c r="L2987">
        <v>215635</v>
      </c>
      <c r="M2987">
        <f t="shared" si="46"/>
        <v>7362</v>
      </c>
    </row>
    <row r="2988" spans="8:13" x14ac:dyDescent="0.3">
      <c r="H2988" t="s">
        <v>2936</v>
      </c>
      <c r="I2988">
        <v>8696</v>
      </c>
      <c r="J2988">
        <v>8696</v>
      </c>
      <c r="K2988">
        <v>2228</v>
      </c>
      <c r="L2988">
        <v>1413693</v>
      </c>
      <c r="M2988">
        <f t="shared" si="46"/>
        <v>8696</v>
      </c>
    </row>
    <row r="2989" spans="8:13" x14ac:dyDescent="0.3">
      <c r="H2989" t="s">
        <v>1114</v>
      </c>
      <c r="I2989">
        <v>6098</v>
      </c>
      <c r="J2989">
        <v>6098</v>
      </c>
      <c r="K2989">
        <v>405</v>
      </c>
      <c r="L2989">
        <v>320525</v>
      </c>
      <c r="M2989">
        <f t="shared" si="46"/>
        <v>6098</v>
      </c>
    </row>
    <row r="2990" spans="8:13" x14ac:dyDescent="0.3">
      <c r="H2990" t="s">
        <v>2937</v>
      </c>
      <c r="I2990">
        <v>7261</v>
      </c>
      <c r="J2990">
        <v>7261</v>
      </c>
      <c r="K2990">
        <v>2229</v>
      </c>
      <c r="L2990">
        <v>1404932</v>
      </c>
      <c r="M2990">
        <f t="shared" si="46"/>
        <v>7261</v>
      </c>
    </row>
    <row r="2991" spans="8:13" x14ac:dyDescent="0.3">
      <c r="H2991" t="s">
        <v>2346</v>
      </c>
      <c r="I2991">
        <v>2534</v>
      </c>
      <c r="J2991">
        <v>2534</v>
      </c>
      <c r="K2991">
        <v>1638</v>
      </c>
      <c r="L2991">
        <v>1108758</v>
      </c>
      <c r="M2991">
        <f t="shared" si="46"/>
        <v>2534</v>
      </c>
    </row>
    <row r="2992" spans="8:13" x14ac:dyDescent="0.3">
      <c r="H2992" t="s">
        <v>2347</v>
      </c>
      <c r="I2992">
        <v>2890</v>
      </c>
      <c r="J2992">
        <v>2890</v>
      </c>
      <c r="K2992">
        <v>1639</v>
      </c>
      <c r="L2992">
        <v>1120127</v>
      </c>
      <c r="M2992">
        <f t="shared" si="46"/>
        <v>2890</v>
      </c>
    </row>
    <row r="2993" spans="8:13" x14ac:dyDescent="0.3">
      <c r="H2993" t="s">
        <v>2348</v>
      </c>
      <c r="I2993">
        <v>2835</v>
      </c>
      <c r="J2993">
        <v>2835</v>
      </c>
      <c r="K2993">
        <v>1640</v>
      </c>
      <c r="L2993">
        <v>1120127</v>
      </c>
      <c r="M2993">
        <f t="shared" si="46"/>
        <v>2835</v>
      </c>
    </row>
    <row r="2994" spans="8:13" x14ac:dyDescent="0.3">
      <c r="H2994" t="s">
        <v>2349</v>
      </c>
      <c r="I2994">
        <v>2800</v>
      </c>
      <c r="J2994">
        <v>2800</v>
      </c>
      <c r="K2994">
        <v>1641</v>
      </c>
      <c r="L2994">
        <v>1118157</v>
      </c>
      <c r="M2994">
        <f t="shared" si="46"/>
        <v>2800</v>
      </c>
    </row>
    <row r="2995" spans="8:13" x14ac:dyDescent="0.3">
      <c r="H2995" t="s">
        <v>1087</v>
      </c>
      <c r="I2995">
        <v>6451</v>
      </c>
      <c r="J2995">
        <v>6451</v>
      </c>
      <c r="K2995">
        <v>378</v>
      </c>
      <c r="L2995">
        <v>314544</v>
      </c>
      <c r="M2995">
        <f t="shared" si="46"/>
        <v>6451</v>
      </c>
    </row>
    <row r="2996" spans="8:13" x14ac:dyDescent="0.3">
      <c r="H2996" t="s">
        <v>2667</v>
      </c>
      <c r="I2996">
        <v>2375</v>
      </c>
      <c r="J2996">
        <v>2375</v>
      </c>
      <c r="K2996">
        <v>1959</v>
      </c>
      <c r="L2996">
        <v>1327386</v>
      </c>
      <c r="M2996">
        <f t="shared" si="46"/>
        <v>2375</v>
      </c>
    </row>
    <row r="2997" spans="8:13" x14ac:dyDescent="0.3">
      <c r="H2997" t="s">
        <v>1127</v>
      </c>
      <c r="I2997">
        <v>6236</v>
      </c>
      <c r="J2997">
        <v>6236</v>
      </c>
      <c r="K2997">
        <v>418</v>
      </c>
      <c r="L2997">
        <v>324998</v>
      </c>
      <c r="M2997">
        <f t="shared" si="46"/>
        <v>6236</v>
      </c>
    </row>
    <row r="2998" spans="8:13" x14ac:dyDescent="0.3">
      <c r="H2998" t="s">
        <v>2109</v>
      </c>
      <c r="I2998">
        <v>4243</v>
      </c>
      <c r="J2998">
        <v>4243</v>
      </c>
      <c r="K2998">
        <v>1401</v>
      </c>
      <c r="L2998">
        <v>923214</v>
      </c>
      <c r="M2998">
        <f t="shared" si="46"/>
        <v>4243</v>
      </c>
    </row>
    <row r="2999" spans="8:13" x14ac:dyDescent="0.3">
      <c r="H2999" t="s">
        <v>4080</v>
      </c>
      <c r="I2999">
        <v>8793</v>
      </c>
      <c r="J2999">
        <v>8793</v>
      </c>
      <c r="K2999">
        <v>3372</v>
      </c>
      <c r="L2999">
        <v>2024703</v>
      </c>
      <c r="M2999">
        <f t="shared" si="46"/>
        <v>8793</v>
      </c>
    </row>
    <row r="3000" spans="8:13" x14ac:dyDescent="0.3">
      <c r="H3000" t="s">
        <v>980</v>
      </c>
      <c r="I3000">
        <v>7381</v>
      </c>
      <c r="J3000">
        <v>7381</v>
      </c>
      <c r="K3000">
        <v>271</v>
      </c>
      <c r="L3000">
        <v>227702</v>
      </c>
      <c r="M3000">
        <f t="shared" si="46"/>
        <v>7381</v>
      </c>
    </row>
    <row r="3001" spans="8:13" x14ac:dyDescent="0.3">
      <c r="H3001" t="s">
        <v>1018</v>
      </c>
      <c r="I3001">
        <v>7973</v>
      </c>
      <c r="J3001">
        <v>7973</v>
      </c>
      <c r="K3001">
        <v>309</v>
      </c>
      <c r="L3001">
        <v>232072</v>
      </c>
      <c r="M3001">
        <f t="shared" si="46"/>
        <v>7973</v>
      </c>
    </row>
    <row r="3002" spans="8:13" x14ac:dyDescent="0.3">
      <c r="H3002" t="s">
        <v>3606</v>
      </c>
      <c r="I3002">
        <v>9812</v>
      </c>
      <c r="J3002">
        <v>9812</v>
      </c>
      <c r="K3002">
        <v>2898</v>
      </c>
      <c r="L3002">
        <v>1829568</v>
      </c>
      <c r="M3002">
        <f t="shared" si="46"/>
        <v>9812</v>
      </c>
    </row>
    <row r="3003" spans="8:13" x14ac:dyDescent="0.3">
      <c r="H3003" t="s">
        <v>1183</v>
      </c>
      <c r="I3003">
        <v>5675</v>
      </c>
      <c r="J3003">
        <v>5675</v>
      </c>
      <c r="K3003">
        <v>474</v>
      </c>
      <c r="L3003">
        <v>412681</v>
      </c>
      <c r="M3003">
        <f t="shared" si="46"/>
        <v>5675</v>
      </c>
    </row>
    <row r="3004" spans="8:13" x14ac:dyDescent="0.3">
      <c r="H3004" t="s">
        <v>2938</v>
      </c>
      <c r="I3004">
        <v>8626</v>
      </c>
      <c r="J3004">
        <v>8626</v>
      </c>
      <c r="K3004">
        <v>2230</v>
      </c>
      <c r="L3004">
        <v>1423968</v>
      </c>
      <c r="M3004">
        <f t="shared" si="46"/>
        <v>8626</v>
      </c>
    </row>
    <row r="3005" spans="8:13" x14ac:dyDescent="0.3">
      <c r="H3005" t="s">
        <v>2668</v>
      </c>
      <c r="I3005">
        <v>2089</v>
      </c>
      <c r="J3005">
        <v>2089</v>
      </c>
      <c r="K3005">
        <v>1960</v>
      </c>
      <c r="L3005">
        <v>1308280</v>
      </c>
      <c r="M3005">
        <f t="shared" si="46"/>
        <v>2089</v>
      </c>
    </row>
    <row r="3006" spans="8:13" x14ac:dyDescent="0.3">
      <c r="H3006" t="s">
        <v>1383</v>
      </c>
      <c r="I3006">
        <v>3896</v>
      </c>
      <c r="J3006">
        <v>3896</v>
      </c>
      <c r="K3006">
        <v>674</v>
      </c>
      <c r="L3006">
        <v>513763</v>
      </c>
      <c r="M3006">
        <f t="shared" si="46"/>
        <v>3896</v>
      </c>
    </row>
    <row r="3007" spans="8:13" x14ac:dyDescent="0.3">
      <c r="H3007" t="s">
        <v>3395</v>
      </c>
      <c r="I3007">
        <v>7054</v>
      </c>
      <c r="J3007">
        <v>7054</v>
      </c>
      <c r="K3007">
        <v>2687</v>
      </c>
      <c r="L3007">
        <v>1706901</v>
      </c>
      <c r="M3007">
        <f t="shared" si="46"/>
        <v>7054</v>
      </c>
    </row>
    <row r="3008" spans="8:13" x14ac:dyDescent="0.3">
      <c r="H3008" t="s">
        <v>846</v>
      </c>
      <c r="I3008">
        <v>7834</v>
      </c>
      <c r="J3008">
        <v>7834</v>
      </c>
      <c r="K3008">
        <v>137</v>
      </c>
      <c r="L3008">
        <v>213675</v>
      </c>
      <c r="M3008">
        <f t="shared" si="46"/>
        <v>7834</v>
      </c>
    </row>
    <row r="3009" spans="8:13" x14ac:dyDescent="0.3">
      <c r="H3009" t="s">
        <v>2939</v>
      </c>
      <c r="I3009">
        <v>8668</v>
      </c>
      <c r="J3009">
        <v>8668</v>
      </c>
      <c r="K3009">
        <v>2231</v>
      </c>
      <c r="L3009">
        <v>1432416</v>
      </c>
      <c r="M3009">
        <f t="shared" si="46"/>
        <v>8668</v>
      </c>
    </row>
    <row r="3010" spans="8:13" x14ac:dyDescent="0.3">
      <c r="H3010" t="s">
        <v>2261</v>
      </c>
      <c r="I3010">
        <v>3359</v>
      </c>
      <c r="J3010">
        <v>3359</v>
      </c>
      <c r="K3010">
        <v>1553</v>
      </c>
      <c r="L3010">
        <v>1014076</v>
      </c>
      <c r="M3010">
        <f t="shared" ref="M3010:M3073" si="47">IF(J3010-I3010&lt;&gt;0,"kérem megadni!",I3010)</f>
        <v>3359</v>
      </c>
    </row>
    <row r="3011" spans="8:13" x14ac:dyDescent="0.3">
      <c r="H3011" t="s">
        <v>1888</v>
      </c>
      <c r="I3011">
        <v>9111</v>
      </c>
      <c r="J3011">
        <v>9111</v>
      </c>
      <c r="K3011">
        <v>1179</v>
      </c>
      <c r="L3011">
        <v>811457</v>
      </c>
      <c r="M3011">
        <f t="shared" si="47"/>
        <v>9111</v>
      </c>
    </row>
    <row r="3012" spans="8:13" x14ac:dyDescent="0.3">
      <c r="H3012" t="s">
        <v>2129</v>
      </c>
      <c r="I3012">
        <v>4132</v>
      </c>
      <c r="J3012">
        <v>4132</v>
      </c>
      <c r="K3012">
        <v>1421</v>
      </c>
      <c r="L3012">
        <v>931042</v>
      </c>
      <c r="M3012">
        <f t="shared" si="47"/>
        <v>4132</v>
      </c>
    </row>
    <row r="3013" spans="8:13" x14ac:dyDescent="0.3">
      <c r="H3013" t="s">
        <v>3155</v>
      </c>
      <c r="I3013">
        <v>4342</v>
      </c>
      <c r="J3013">
        <v>4342</v>
      </c>
      <c r="K3013">
        <v>2447</v>
      </c>
      <c r="L3013">
        <v>1533358</v>
      </c>
      <c r="M3013">
        <f t="shared" si="47"/>
        <v>4342</v>
      </c>
    </row>
    <row r="3014" spans="8:13" x14ac:dyDescent="0.3">
      <c r="H3014" t="s">
        <v>2495</v>
      </c>
      <c r="I3014">
        <v>2696</v>
      </c>
      <c r="J3014">
        <v>2696</v>
      </c>
      <c r="K3014">
        <v>1787</v>
      </c>
      <c r="L3014">
        <v>1204844</v>
      </c>
      <c r="M3014">
        <f t="shared" si="47"/>
        <v>2696</v>
      </c>
    </row>
    <row r="3015" spans="8:13" x14ac:dyDescent="0.3">
      <c r="H3015" t="s">
        <v>2496</v>
      </c>
      <c r="I3015">
        <v>2652</v>
      </c>
      <c r="J3015">
        <v>2652</v>
      </c>
      <c r="K3015">
        <v>1788</v>
      </c>
      <c r="L3015">
        <v>1224174</v>
      </c>
      <c r="M3015">
        <f t="shared" si="47"/>
        <v>2652</v>
      </c>
    </row>
    <row r="3016" spans="8:13" x14ac:dyDescent="0.3">
      <c r="H3016" t="s">
        <v>1556</v>
      </c>
      <c r="I3016">
        <v>3757</v>
      </c>
      <c r="J3016">
        <v>3757</v>
      </c>
      <c r="K3016">
        <v>847</v>
      </c>
      <c r="L3016">
        <v>528635</v>
      </c>
      <c r="M3016">
        <f t="shared" si="47"/>
        <v>3757</v>
      </c>
    </row>
    <row r="3017" spans="8:13" x14ac:dyDescent="0.3">
      <c r="H3017" t="s">
        <v>2262</v>
      </c>
      <c r="I3017">
        <v>3333</v>
      </c>
      <c r="J3017">
        <v>3333</v>
      </c>
      <c r="K3017">
        <v>1554</v>
      </c>
      <c r="L3017">
        <v>1012229</v>
      </c>
      <c r="M3017">
        <f t="shared" si="47"/>
        <v>3333</v>
      </c>
    </row>
    <row r="3018" spans="8:13" x14ac:dyDescent="0.3">
      <c r="H3018" t="s">
        <v>3837</v>
      </c>
      <c r="I3018">
        <v>8109</v>
      </c>
      <c r="J3018">
        <v>8109</v>
      </c>
      <c r="K3018">
        <v>3129</v>
      </c>
      <c r="L3018">
        <v>1920570</v>
      </c>
      <c r="M3018">
        <f t="shared" si="47"/>
        <v>8109</v>
      </c>
    </row>
    <row r="3019" spans="8:13" x14ac:dyDescent="0.3">
      <c r="H3019" t="s">
        <v>2669</v>
      </c>
      <c r="I3019">
        <v>2636</v>
      </c>
      <c r="J3019">
        <v>2636</v>
      </c>
      <c r="K3019">
        <v>1961</v>
      </c>
      <c r="L3019">
        <v>1319248</v>
      </c>
      <c r="M3019">
        <f t="shared" si="47"/>
        <v>2636</v>
      </c>
    </row>
    <row r="3020" spans="8:13" x14ac:dyDescent="0.3">
      <c r="H3020" t="s">
        <v>1024</v>
      </c>
      <c r="I3020">
        <v>7843</v>
      </c>
      <c r="J3020">
        <v>7843</v>
      </c>
      <c r="K3020">
        <v>315</v>
      </c>
      <c r="L3020">
        <v>232744</v>
      </c>
      <c r="M3020">
        <f t="shared" si="47"/>
        <v>7843</v>
      </c>
    </row>
    <row r="3021" spans="8:13" x14ac:dyDescent="0.3">
      <c r="H3021" t="s">
        <v>918</v>
      </c>
      <c r="I3021">
        <v>7834</v>
      </c>
      <c r="J3021">
        <v>7834</v>
      </c>
      <c r="K3021">
        <v>209</v>
      </c>
      <c r="L3021">
        <v>220978</v>
      </c>
      <c r="M3021">
        <f t="shared" si="47"/>
        <v>7834</v>
      </c>
    </row>
    <row r="3022" spans="8:13" x14ac:dyDescent="0.3">
      <c r="H3022" t="s">
        <v>4081</v>
      </c>
      <c r="I3022">
        <v>8991</v>
      </c>
      <c r="J3022">
        <v>8991</v>
      </c>
      <c r="K3022">
        <v>3373</v>
      </c>
      <c r="L3022">
        <v>2008828</v>
      </c>
      <c r="M3022">
        <f t="shared" si="47"/>
        <v>8991</v>
      </c>
    </row>
    <row r="3023" spans="8:13" x14ac:dyDescent="0.3">
      <c r="H3023" t="s">
        <v>1935</v>
      </c>
      <c r="I3023">
        <v>9100</v>
      </c>
      <c r="J3023">
        <v>9100</v>
      </c>
      <c r="K3023">
        <v>1227</v>
      </c>
      <c r="L3023">
        <v>819035</v>
      </c>
      <c r="M3023">
        <f t="shared" si="47"/>
        <v>9100</v>
      </c>
    </row>
    <row r="3024" spans="8:13" x14ac:dyDescent="0.3">
      <c r="H3024" t="s">
        <v>2101</v>
      </c>
      <c r="I3024">
        <v>4184</v>
      </c>
      <c r="J3024">
        <v>4184</v>
      </c>
      <c r="K3024">
        <v>1393</v>
      </c>
      <c r="L3024">
        <v>919691</v>
      </c>
      <c r="M3024">
        <f t="shared" si="47"/>
        <v>4184</v>
      </c>
    </row>
    <row r="3025" spans="8:13" x14ac:dyDescent="0.3">
      <c r="H3025" t="s">
        <v>3396</v>
      </c>
      <c r="I3025">
        <v>7181</v>
      </c>
      <c r="J3025">
        <v>7181</v>
      </c>
      <c r="K3025">
        <v>2688</v>
      </c>
      <c r="L3025">
        <v>1731459</v>
      </c>
      <c r="M3025">
        <f t="shared" si="47"/>
        <v>7181</v>
      </c>
    </row>
    <row r="3026" spans="8:13" x14ac:dyDescent="0.3">
      <c r="H3026" t="s">
        <v>1577</v>
      </c>
      <c r="I3026">
        <v>3423</v>
      </c>
      <c r="J3026">
        <v>3423</v>
      </c>
      <c r="K3026">
        <v>868</v>
      </c>
      <c r="L3026">
        <v>530447</v>
      </c>
      <c r="M3026">
        <f t="shared" si="47"/>
        <v>3423</v>
      </c>
    </row>
    <row r="3027" spans="8:13" x14ac:dyDescent="0.3">
      <c r="H3027" t="s">
        <v>3156</v>
      </c>
      <c r="I3027">
        <v>4353</v>
      </c>
      <c r="J3027">
        <v>4353</v>
      </c>
      <c r="K3027">
        <v>2448</v>
      </c>
      <c r="L3027">
        <v>1508952</v>
      </c>
      <c r="M3027">
        <f t="shared" si="47"/>
        <v>4353</v>
      </c>
    </row>
    <row r="3028" spans="8:13" x14ac:dyDescent="0.3">
      <c r="H3028" t="s">
        <v>3838</v>
      </c>
      <c r="I3028">
        <v>8237</v>
      </c>
      <c r="J3028">
        <v>8237</v>
      </c>
      <c r="K3028">
        <v>3130</v>
      </c>
      <c r="L3028">
        <v>1930465</v>
      </c>
      <c r="M3028">
        <f t="shared" si="47"/>
        <v>8237</v>
      </c>
    </row>
    <row r="3029" spans="8:13" x14ac:dyDescent="0.3">
      <c r="H3029" t="s">
        <v>2940</v>
      </c>
      <c r="I3029">
        <v>8731</v>
      </c>
      <c r="J3029">
        <v>8731</v>
      </c>
      <c r="K3029">
        <v>2232</v>
      </c>
      <c r="L3029">
        <v>1417844</v>
      </c>
      <c r="M3029">
        <f t="shared" si="47"/>
        <v>8731</v>
      </c>
    </row>
    <row r="3030" spans="8:13" x14ac:dyDescent="0.3">
      <c r="H3030" t="s">
        <v>4082</v>
      </c>
      <c r="I3030">
        <v>8782</v>
      </c>
      <c r="J3030">
        <v>8782</v>
      </c>
      <c r="K3030">
        <v>3374</v>
      </c>
      <c r="L3030">
        <v>2027951</v>
      </c>
      <c r="M3030">
        <f t="shared" si="47"/>
        <v>8782</v>
      </c>
    </row>
    <row r="3031" spans="8:13" x14ac:dyDescent="0.3">
      <c r="H3031" t="s">
        <v>3157</v>
      </c>
      <c r="I3031">
        <v>4466</v>
      </c>
      <c r="J3031">
        <v>4466</v>
      </c>
      <c r="K3031">
        <v>2449</v>
      </c>
      <c r="L3031">
        <v>1524475</v>
      </c>
      <c r="M3031">
        <f t="shared" si="47"/>
        <v>4466</v>
      </c>
    </row>
    <row r="3032" spans="8:13" x14ac:dyDescent="0.3">
      <c r="H3032" t="s">
        <v>2670</v>
      </c>
      <c r="I3032">
        <v>2086</v>
      </c>
      <c r="J3032">
        <v>2086</v>
      </c>
      <c r="K3032">
        <v>1962</v>
      </c>
      <c r="L3032">
        <v>1307108</v>
      </c>
      <c r="M3032">
        <f t="shared" si="47"/>
        <v>2086</v>
      </c>
    </row>
    <row r="3033" spans="8:13" x14ac:dyDescent="0.3">
      <c r="H3033" t="s">
        <v>3158</v>
      </c>
      <c r="I3033">
        <v>4833</v>
      </c>
      <c r="J3033">
        <v>4833</v>
      </c>
      <c r="K3033">
        <v>2450</v>
      </c>
      <c r="L3033">
        <v>1509423</v>
      </c>
      <c r="M3033">
        <f t="shared" si="47"/>
        <v>4833</v>
      </c>
    </row>
    <row r="3034" spans="8:13" x14ac:dyDescent="0.3">
      <c r="H3034" t="s">
        <v>1126</v>
      </c>
      <c r="I3034">
        <v>6066</v>
      </c>
      <c r="J3034">
        <v>6067</v>
      </c>
      <c r="K3034">
        <v>417</v>
      </c>
      <c r="L3034">
        <v>324545</v>
      </c>
      <c r="M3034" t="str">
        <f t="shared" si="47"/>
        <v>kérem megadni!</v>
      </c>
    </row>
    <row r="3035" spans="8:13" x14ac:dyDescent="0.3">
      <c r="H3035" t="s">
        <v>1245</v>
      </c>
      <c r="I3035">
        <v>3465</v>
      </c>
      <c r="J3035">
        <v>3465</v>
      </c>
      <c r="K3035">
        <v>536</v>
      </c>
      <c r="L3035">
        <v>502291</v>
      </c>
      <c r="M3035">
        <f t="shared" si="47"/>
        <v>3465</v>
      </c>
    </row>
    <row r="3036" spans="8:13" x14ac:dyDescent="0.3">
      <c r="H3036" t="s">
        <v>3159</v>
      </c>
      <c r="I3036">
        <v>4951</v>
      </c>
      <c r="J3036">
        <v>4951</v>
      </c>
      <c r="K3036">
        <v>2451</v>
      </c>
      <c r="L3036">
        <v>1517817</v>
      </c>
      <c r="M3036">
        <f t="shared" si="47"/>
        <v>4951</v>
      </c>
    </row>
    <row r="3037" spans="8:13" x14ac:dyDescent="0.3">
      <c r="H3037" t="s">
        <v>3160</v>
      </c>
      <c r="I3037">
        <v>4474</v>
      </c>
      <c r="J3037">
        <v>4474</v>
      </c>
      <c r="K3037">
        <v>2452</v>
      </c>
      <c r="L3037">
        <v>1503850</v>
      </c>
      <c r="M3037">
        <f t="shared" si="47"/>
        <v>4474</v>
      </c>
    </row>
    <row r="3038" spans="8:13" x14ac:dyDescent="0.3">
      <c r="H3038" t="s">
        <v>3161</v>
      </c>
      <c r="I3038">
        <v>4624</v>
      </c>
      <c r="J3038">
        <v>4624</v>
      </c>
      <c r="K3038">
        <v>2453</v>
      </c>
      <c r="L3038">
        <v>1520172</v>
      </c>
      <c r="M3038">
        <f t="shared" si="47"/>
        <v>4624</v>
      </c>
    </row>
    <row r="3039" spans="8:13" x14ac:dyDescent="0.3">
      <c r="H3039" t="s">
        <v>3263</v>
      </c>
      <c r="I3039">
        <v>5232</v>
      </c>
      <c r="J3039">
        <v>5232</v>
      </c>
      <c r="K3039">
        <v>2555</v>
      </c>
      <c r="L3039">
        <v>1610773</v>
      </c>
      <c r="M3039">
        <f t="shared" si="47"/>
        <v>5232</v>
      </c>
    </row>
    <row r="3040" spans="8:13" x14ac:dyDescent="0.3">
      <c r="H3040" t="s">
        <v>3264</v>
      </c>
      <c r="I3040">
        <v>5235</v>
      </c>
      <c r="J3040">
        <v>5235</v>
      </c>
      <c r="K3040">
        <v>2556</v>
      </c>
      <c r="L3040">
        <v>1622770</v>
      </c>
      <c r="M3040">
        <f t="shared" si="47"/>
        <v>5235</v>
      </c>
    </row>
    <row r="3041" spans="8:13" x14ac:dyDescent="0.3">
      <c r="H3041" t="s">
        <v>3265</v>
      </c>
      <c r="I3041">
        <v>5235</v>
      </c>
      <c r="J3041">
        <v>5235</v>
      </c>
      <c r="K3041">
        <v>2557</v>
      </c>
      <c r="L3041">
        <v>1622770</v>
      </c>
      <c r="M3041">
        <f t="shared" si="47"/>
        <v>5235</v>
      </c>
    </row>
    <row r="3042" spans="8:13" x14ac:dyDescent="0.3">
      <c r="H3042" t="s">
        <v>3162</v>
      </c>
      <c r="I3042">
        <v>4947</v>
      </c>
      <c r="J3042">
        <v>4947</v>
      </c>
      <c r="K3042">
        <v>2454</v>
      </c>
      <c r="L3042">
        <v>1524448</v>
      </c>
      <c r="M3042">
        <f t="shared" si="47"/>
        <v>4947</v>
      </c>
    </row>
    <row r="3043" spans="8:13" x14ac:dyDescent="0.3">
      <c r="H3043" t="s">
        <v>2087</v>
      </c>
      <c r="I3043">
        <v>4066</v>
      </c>
      <c r="J3043">
        <v>4066</v>
      </c>
      <c r="K3043">
        <v>1379</v>
      </c>
      <c r="L3043">
        <v>915644</v>
      </c>
      <c r="M3043">
        <f t="shared" si="47"/>
        <v>4066</v>
      </c>
    </row>
    <row r="3044" spans="8:13" x14ac:dyDescent="0.3">
      <c r="H3044" t="s">
        <v>1562</v>
      </c>
      <c r="I3044">
        <v>3972</v>
      </c>
      <c r="J3044">
        <v>3972</v>
      </c>
      <c r="K3044">
        <v>853</v>
      </c>
      <c r="L3044">
        <v>529133</v>
      </c>
      <c r="M3044">
        <f t="shared" si="47"/>
        <v>3972</v>
      </c>
    </row>
    <row r="3045" spans="8:13" x14ac:dyDescent="0.3">
      <c r="H3045" t="s">
        <v>3163</v>
      </c>
      <c r="I3045">
        <v>4455</v>
      </c>
      <c r="J3045">
        <v>4455</v>
      </c>
      <c r="K3045">
        <v>2455</v>
      </c>
      <c r="L3045">
        <v>1506433</v>
      </c>
      <c r="M3045">
        <f t="shared" si="47"/>
        <v>4455</v>
      </c>
    </row>
    <row r="3046" spans="8:13" x14ac:dyDescent="0.3">
      <c r="H3046" t="s">
        <v>3266</v>
      </c>
      <c r="I3046">
        <v>5243</v>
      </c>
      <c r="J3046">
        <v>5243</v>
      </c>
      <c r="K3046">
        <v>2558</v>
      </c>
      <c r="L3046">
        <v>1616230</v>
      </c>
      <c r="M3046">
        <f t="shared" si="47"/>
        <v>5243</v>
      </c>
    </row>
    <row r="3047" spans="8:13" x14ac:dyDescent="0.3">
      <c r="H3047" t="s">
        <v>3164</v>
      </c>
      <c r="I3047">
        <v>4456</v>
      </c>
      <c r="J3047">
        <v>4456</v>
      </c>
      <c r="K3047">
        <v>2456</v>
      </c>
      <c r="L3047">
        <v>1512593</v>
      </c>
      <c r="M3047">
        <f t="shared" si="47"/>
        <v>4456</v>
      </c>
    </row>
    <row r="3048" spans="8:13" x14ac:dyDescent="0.3">
      <c r="H3048" t="s">
        <v>1262</v>
      </c>
      <c r="I3048">
        <v>3466</v>
      </c>
      <c r="J3048">
        <v>3466</v>
      </c>
      <c r="K3048">
        <v>553</v>
      </c>
      <c r="L3048">
        <v>503717</v>
      </c>
      <c r="M3048">
        <f t="shared" si="47"/>
        <v>3466</v>
      </c>
    </row>
    <row r="3049" spans="8:13" x14ac:dyDescent="0.3">
      <c r="H3049" t="s">
        <v>3165</v>
      </c>
      <c r="I3049">
        <v>4464</v>
      </c>
      <c r="J3049">
        <v>4464</v>
      </c>
      <c r="K3049">
        <v>2457</v>
      </c>
      <c r="L3049">
        <v>1509113</v>
      </c>
      <c r="M3049">
        <f t="shared" si="47"/>
        <v>4464</v>
      </c>
    </row>
    <row r="3050" spans="8:13" x14ac:dyDescent="0.3">
      <c r="H3050" t="s">
        <v>3166</v>
      </c>
      <c r="I3050">
        <v>4446</v>
      </c>
      <c r="J3050">
        <v>4446</v>
      </c>
      <c r="K3050">
        <v>2458</v>
      </c>
      <c r="L3050">
        <v>1509113</v>
      </c>
      <c r="M3050">
        <f t="shared" si="47"/>
        <v>4446</v>
      </c>
    </row>
    <row r="3051" spans="8:13" x14ac:dyDescent="0.3">
      <c r="H3051" t="s">
        <v>3267</v>
      </c>
      <c r="I3051">
        <v>5430</v>
      </c>
      <c r="J3051">
        <v>5430</v>
      </c>
      <c r="K3051">
        <v>2559</v>
      </c>
      <c r="L3051">
        <v>1613815</v>
      </c>
      <c r="M3051">
        <f t="shared" si="47"/>
        <v>5430</v>
      </c>
    </row>
    <row r="3052" spans="8:13" x14ac:dyDescent="0.3">
      <c r="H3052" t="s">
        <v>3268</v>
      </c>
      <c r="I3052">
        <v>5461</v>
      </c>
      <c r="J3052">
        <v>5461</v>
      </c>
      <c r="K3052">
        <v>2560</v>
      </c>
      <c r="L3052">
        <v>1613815</v>
      </c>
      <c r="M3052">
        <f t="shared" si="47"/>
        <v>5461</v>
      </c>
    </row>
    <row r="3053" spans="8:13" x14ac:dyDescent="0.3">
      <c r="H3053" t="s">
        <v>3269</v>
      </c>
      <c r="I3053">
        <v>5350</v>
      </c>
      <c r="J3053">
        <v>5350</v>
      </c>
      <c r="K3053">
        <v>2561</v>
      </c>
      <c r="L3053">
        <v>1629726</v>
      </c>
      <c r="M3053">
        <f t="shared" si="47"/>
        <v>5350</v>
      </c>
    </row>
    <row r="3054" spans="8:13" x14ac:dyDescent="0.3">
      <c r="H3054" t="s">
        <v>3271</v>
      </c>
      <c r="I3054">
        <v>5359</v>
      </c>
      <c r="J3054">
        <v>5359</v>
      </c>
      <c r="K3054">
        <v>2563</v>
      </c>
      <c r="L3054">
        <v>1629726</v>
      </c>
      <c r="M3054">
        <f t="shared" si="47"/>
        <v>5359</v>
      </c>
    </row>
    <row r="3055" spans="8:13" x14ac:dyDescent="0.3">
      <c r="H3055" t="s">
        <v>3270</v>
      </c>
      <c r="I3055">
        <v>5358</v>
      </c>
      <c r="J3055">
        <v>5358</v>
      </c>
      <c r="K3055">
        <v>2562</v>
      </c>
      <c r="L3055">
        <v>1629726</v>
      </c>
      <c r="M3055">
        <f t="shared" si="47"/>
        <v>5358</v>
      </c>
    </row>
    <row r="3056" spans="8:13" x14ac:dyDescent="0.3">
      <c r="H3056" t="s">
        <v>3272</v>
      </c>
      <c r="I3056">
        <v>5233</v>
      </c>
      <c r="J3056">
        <v>5233</v>
      </c>
      <c r="K3056">
        <v>2564</v>
      </c>
      <c r="L3056">
        <v>1630304</v>
      </c>
      <c r="M3056">
        <f t="shared" si="47"/>
        <v>5233</v>
      </c>
    </row>
    <row r="3057" spans="8:13" x14ac:dyDescent="0.3">
      <c r="H3057" t="s">
        <v>2127</v>
      </c>
      <c r="I3057">
        <v>4097</v>
      </c>
      <c r="J3057">
        <v>4097</v>
      </c>
      <c r="K3057">
        <v>1419</v>
      </c>
      <c r="L3057">
        <v>930845</v>
      </c>
      <c r="M3057">
        <f t="shared" si="47"/>
        <v>4097</v>
      </c>
    </row>
    <row r="3058" spans="8:13" x14ac:dyDescent="0.3">
      <c r="H3058" t="s">
        <v>3273</v>
      </c>
      <c r="I3058">
        <v>5361</v>
      </c>
      <c r="J3058">
        <v>5361</v>
      </c>
      <c r="K3058">
        <v>2565</v>
      </c>
      <c r="L3058">
        <v>1628699</v>
      </c>
      <c r="M3058">
        <f t="shared" si="47"/>
        <v>5361</v>
      </c>
    </row>
    <row r="3059" spans="8:13" x14ac:dyDescent="0.3">
      <c r="H3059" t="s">
        <v>3274</v>
      </c>
      <c r="I3059">
        <v>5464</v>
      </c>
      <c r="J3059">
        <v>5464</v>
      </c>
      <c r="K3059">
        <v>2566</v>
      </c>
      <c r="L3059">
        <v>1620446</v>
      </c>
      <c r="M3059">
        <f t="shared" si="47"/>
        <v>5464</v>
      </c>
    </row>
    <row r="3060" spans="8:13" x14ac:dyDescent="0.3">
      <c r="H3060" t="s">
        <v>3275</v>
      </c>
      <c r="I3060">
        <v>5094</v>
      </c>
      <c r="J3060">
        <v>5094</v>
      </c>
      <c r="K3060">
        <v>2567</v>
      </c>
      <c r="L3060">
        <v>1629346</v>
      </c>
      <c r="M3060">
        <f t="shared" si="47"/>
        <v>5094</v>
      </c>
    </row>
    <row r="3061" spans="8:13" x14ac:dyDescent="0.3">
      <c r="H3061" t="s">
        <v>3167</v>
      </c>
      <c r="I3061">
        <v>4493</v>
      </c>
      <c r="J3061">
        <v>4493</v>
      </c>
      <c r="K3061">
        <v>2459</v>
      </c>
      <c r="L3061">
        <v>1508554</v>
      </c>
      <c r="M3061">
        <f t="shared" si="47"/>
        <v>4493</v>
      </c>
    </row>
    <row r="3062" spans="8:13" x14ac:dyDescent="0.3">
      <c r="H3062" t="s">
        <v>1386</v>
      </c>
      <c r="I3062">
        <v>3971</v>
      </c>
      <c r="J3062">
        <v>3971</v>
      </c>
      <c r="K3062">
        <v>677</v>
      </c>
      <c r="L3062">
        <v>513976</v>
      </c>
      <c r="M3062">
        <f t="shared" si="47"/>
        <v>3971</v>
      </c>
    </row>
    <row r="3063" spans="8:13" x14ac:dyDescent="0.3">
      <c r="H3063" t="s">
        <v>1143</v>
      </c>
      <c r="I3063">
        <v>6060</v>
      </c>
      <c r="J3063">
        <v>6062</v>
      </c>
      <c r="K3063">
        <v>434</v>
      </c>
      <c r="L3063">
        <v>330623</v>
      </c>
      <c r="M3063" t="str">
        <f t="shared" si="47"/>
        <v>kérem megadni!</v>
      </c>
    </row>
    <row r="3064" spans="8:13" x14ac:dyDescent="0.3">
      <c r="H3064" t="s">
        <v>3168</v>
      </c>
      <c r="I3064">
        <v>4834</v>
      </c>
      <c r="J3064">
        <v>4834</v>
      </c>
      <c r="K3064">
        <v>2460</v>
      </c>
      <c r="L3064">
        <v>1504446</v>
      </c>
      <c r="M3064">
        <f t="shared" si="47"/>
        <v>4834</v>
      </c>
    </row>
    <row r="3065" spans="8:13" x14ac:dyDescent="0.3">
      <c r="H3065" t="s">
        <v>1385</v>
      </c>
      <c r="I3065">
        <v>3458</v>
      </c>
      <c r="J3065">
        <v>3458</v>
      </c>
      <c r="K3065">
        <v>676</v>
      </c>
      <c r="L3065">
        <v>513888</v>
      </c>
      <c r="M3065">
        <f t="shared" si="47"/>
        <v>3458</v>
      </c>
    </row>
    <row r="3066" spans="8:13" x14ac:dyDescent="0.3">
      <c r="H3066" t="s">
        <v>3169</v>
      </c>
      <c r="I3066">
        <v>4946</v>
      </c>
      <c r="J3066">
        <v>4946</v>
      </c>
      <c r="K3066">
        <v>2461</v>
      </c>
      <c r="L3066">
        <v>1508794</v>
      </c>
      <c r="M3066">
        <f t="shared" si="47"/>
        <v>4946</v>
      </c>
    </row>
    <row r="3067" spans="8:13" x14ac:dyDescent="0.3">
      <c r="H3067" t="s">
        <v>3276</v>
      </c>
      <c r="I3067">
        <v>5471</v>
      </c>
      <c r="J3067">
        <v>5471</v>
      </c>
      <c r="K3067">
        <v>2568</v>
      </c>
      <c r="L3067">
        <v>1630386</v>
      </c>
      <c r="M3067">
        <f t="shared" si="47"/>
        <v>5471</v>
      </c>
    </row>
    <row r="3068" spans="8:13" x14ac:dyDescent="0.3">
      <c r="H3068" t="s">
        <v>1452</v>
      </c>
      <c r="I3068">
        <v>3929</v>
      </c>
      <c r="J3068">
        <v>3929</v>
      </c>
      <c r="K3068">
        <v>743</v>
      </c>
      <c r="L3068">
        <v>519381</v>
      </c>
      <c r="M3068">
        <f t="shared" si="47"/>
        <v>3929</v>
      </c>
    </row>
    <row r="3069" spans="8:13" x14ac:dyDescent="0.3">
      <c r="H3069" t="s">
        <v>3170</v>
      </c>
      <c r="I3069">
        <v>4450</v>
      </c>
      <c r="J3069">
        <v>4450</v>
      </c>
      <c r="K3069">
        <v>2462</v>
      </c>
      <c r="L3069">
        <v>1523524</v>
      </c>
      <c r="M3069">
        <f t="shared" si="47"/>
        <v>4450</v>
      </c>
    </row>
    <row r="3070" spans="8:13" x14ac:dyDescent="0.3">
      <c r="H3070" t="s">
        <v>3171</v>
      </c>
      <c r="I3070">
        <v>4447</v>
      </c>
      <c r="J3070">
        <v>4447</v>
      </c>
      <c r="K3070">
        <v>2463</v>
      </c>
      <c r="L3070">
        <v>1523524</v>
      </c>
      <c r="M3070">
        <f t="shared" si="47"/>
        <v>4447</v>
      </c>
    </row>
    <row r="3071" spans="8:13" x14ac:dyDescent="0.3">
      <c r="H3071" t="s">
        <v>1553</v>
      </c>
      <c r="I3071">
        <v>3565</v>
      </c>
      <c r="J3071">
        <v>3565</v>
      </c>
      <c r="K3071">
        <v>844</v>
      </c>
      <c r="L3071">
        <v>528398</v>
      </c>
      <c r="M3071">
        <f t="shared" si="47"/>
        <v>3565</v>
      </c>
    </row>
    <row r="3072" spans="8:13" x14ac:dyDescent="0.3">
      <c r="H3072" t="s">
        <v>3172</v>
      </c>
      <c r="I3072">
        <v>4645</v>
      </c>
      <c r="J3072">
        <v>4645</v>
      </c>
      <c r="K3072">
        <v>2464</v>
      </c>
      <c r="L3072">
        <v>1511907</v>
      </c>
      <c r="M3072">
        <f t="shared" si="47"/>
        <v>4645</v>
      </c>
    </row>
    <row r="3073" spans="8:13" x14ac:dyDescent="0.3">
      <c r="H3073" t="s">
        <v>3173</v>
      </c>
      <c r="I3073">
        <v>4463</v>
      </c>
      <c r="J3073">
        <v>4463</v>
      </c>
      <c r="K3073">
        <v>2465</v>
      </c>
      <c r="L3073">
        <v>1527252</v>
      </c>
      <c r="M3073">
        <f t="shared" si="47"/>
        <v>4463</v>
      </c>
    </row>
    <row r="3074" spans="8:13" x14ac:dyDescent="0.3">
      <c r="H3074" t="s">
        <v>2263</v>
      </c>
      <c r="I3074">
        <v>3385</v>
      </c>
      <c r="J3074">
        <v>3385</v>
      </c>
      <c r="K3074">
        <v>1555</v>
      </c>
      <c r="L3074">
        <v>1007083</v>
      </c>
      <c r="M3074">
        <f t="shared" ref="M3074:M3137" si="48">IF(J3074-I3074&lt;&gt;0,"kérem megadni!",I3074)</f>
        <v>3385</v>
      </c>
    </row>
    <row r="3075" spans="8:13" x14ac:dyDescent="0.3">
      <c r="H3075" t="s">
        <v>3277</v>
      </c>
      <c r="I3075">
        <v>5362</v>
      </c>
      <c r="J3075">
        <v>5362</v>
      </c>
      <c r="K3075">
        <v>2569</v>
      </c>
      <c r="L3075">
        <v>1615787</v>
      </c>
      <c r="M3075">
        <f t="shared" si="48"/>
        <v>5362</v>
      </c>
    </row>
    <row r="3076" spans="8:13" x14ac:dyDescent="0.3">
      <c r="H3076" t="s">
        <v>1327</v>
      </c>
      <c r="I3076">
        <v>3587</v>
      </c>
      <c r="J3076">
        <v>3587</v>
      </c>
      <c r="K3076">
        <v>618</v>
      </c>
      <c r="L3076">
        <v>508633</v>
      </c>
      <c r="M3076">
        <f t="shared" si="48"/>
        <v>3587</v>
      </c>
    </row>
    <row r="3077" spans="8:13" x14ac:dyDescent="0.3">
      <c r="H3077" t="s">
        <v>3278</v>
      </c>
      <c r="I3077">
        <v>5211</v>
      </c>
      <c r="J3077">
        <v>5211</v>
      </c>
      <c r="K3077">
        <v>2570</v>
      </c>
      <c r="L3077">
        <v>1603373</v>
      </c>
      <c r="M3077">
        <f t="shared" si="48"/>
        <v>5211</v>
      </c>
    </row>
    <row r="3078" spans="8:13" x14ac:dyDescent="0.3">
      <c r="H3078" t="s">
        <v>3174</v>
      </c>
      <c r="I3078">
        <v>4503</v>
      </c>
      <c r="J3078">
        <v>4503</v>
      </c>
      <c r="K3078">
        <v>2466</v>
      </c>
      <c r="L3078">
        <v>1510205</v>
      </c>
      <c r="M3078">
        <f t="shared" si="48"/>
        <v>4503</v>
      </c>
    </row>
    <row r="3079" spans="8:13" x14ac:dyDescent="0.3">
      <c r="H3079" t="s">
        <v>3279</v>
      </c>
      <c r="I3079">
        <v>5234</v>
      </c>
      <c r="J3079">
        <v>5234</v>
      </c>
      <c r="K3079">
        <v>2571</v>
      </c>
      <c r="L3079">
        <v>1620181</v>
      </c>
      <c r="M3079">
        <f t="shared" si="48"/>
        <v>5234</v>
      </c>
    </row>
    <row r="3080" spans="8:13" x14ac:dyDescent="0.3">
      <c r="H3080" t="s">
        <v>3280</v>
      </c>
      <c r="I3080">
        <v>5474</v>
      </c>
      <c r="J3080">
        <v>5474</v>
      </c>
      <c r="K3080">
        <v>2572</v>
      </c>
      <c r="L3080">
        <v>1621494</v>
      </c>
      <c r="M3080">
        <f t="shared" si="48"/>
        <v>5474</v>
      </c>
    </row>
    <row r="3081" spans="8:13" x14ac:dyDescent="0.3">
      <c r="H3081" t="s">
        <v>3281</v>
      </c>
      <c r="I3081">
        <v>5061</v>
      </c>
      <c r="J3081">
        <v>5061</v>
      </c>
      <c r="K3081">
        <v>2573</v>
      </c>
      <c r="L3081">
        <v>1617695</v>
      </c>
      <c r="M3081">
        <f t="shared" si="48"/>
        <v>5061</v>
      </c>
    </row>
    <row r="3082" spans="8:13" x14ac:dyDescent="0.3">
      <c r="H3082" t="s">
        <v>3175</v>
      </c>
      <c r="I3082">
        <v>4831</v>
      </c>
      <c r="J3082">
        <v>4831</v>
      </c>
      <c r="K3082">
        <v>2467</v>
      </c>
      <c r="L3082">
        <v>1513541</v>
      </c>
      <c r="M3082">
        <f t="shared" si="48"/>
        <v>4831</v>
      </c>
    </row>
    <row r="3083" spans="8:13" x14ac:dyDescent="0.3">
      <c r="H3083" t="s">
        <v>3282</v>
      </c>
      <c r="I3083">
        <v>5322</v>
      </c>
      <c r="J3083">
        <v>5322</v>
      </c>
      <c r="K3083">
        <v>2574</v>
      </c>
      <c r="L3083">
        <v>1622789</v>
      </c>
      <c r="M3083">
        <f t="shared" si="48"/>
        <v>5322</v>
      </c>
    </row>
    <row r="3084" spans="8:13" x14ac:dyDescent="0.3">
      <c r="H3084" t="s">
        <v>3283</v>
      </c>
      <c r="I3084">
        <v>5323</v>
      </c>
      <c r="J3084">
        <v>5323</v>
      </c>
      <c r="K3084">
        <v>2575</v>
      </c>
      <c r="L3084">
        <v>1622789</v>
      </c>
      <c r="M3084">
        <f t="shared" si="48"/>
        <v>5323</v>
      </c>
    </row>
    <row r="3085" spans="8:13" x14ac:dyDescent="0.3">
      <c r="H3085" t="s">
        <v>3176</v>
      </c>
      <c r="I3085">
        <v>4628</v>
      </c>
      <c r="J3085">
        <v>4628</v>
      </c>
      <c r="K3085">
        <v>2468</v>
      </c>
      <c r="L3085">
        <v>1527544</v>
      </c>
      <c r="M3085">
        <f t="shared" si="48"/>
        <v>4628</v>
      </c>
    </row>
    <row r="3086" spans="8:13" x14ac:dyDescent="0.3">
      <c r="H3086" t="s">
        <v>1659</v>
      </c>
      <c r="I3086">
        <v>6756</v>
      </c>
      <c r="J3086">
        <v>6756</v>
      </c>
      <c r="K3086">
        <v>950</v>
      </c>
      <c r="L3086">
        <v>616966</v>
      </c>
      <c r="M3086">
        <f t="shared" si="48"/>
        <v>6756</v>
      </c>
    </row>
    <row r="3087" spans="8:13" x14ac:dyDescent="0.3">
      <c r="H3087" t="s">
        <v>3284</v>
      </c>
      <c r="I3087">
        <v>5244</v>
      </c>
      <c r="J3087">
        <v>5244</v>
      </c>
      <c r="K3087">
        <v>2576</v>
      </c>
      <c r="L3087">
        <v>1607852</v>
      </c>
      <c r="M3087">
        <f t="shared" si="48"/>
        <v>5244</v>
      </c>
    </row>
    <row r="3088" spans="8:13" x14ac:dyDescent="0.3">
      <c r="H3088" t="s">
        <v>1574</v>
      </c>
      <c r="I3088">
        <v>3928</v>
      </c>
      <c r="J3088">
        <v>3928</v>
      </c>
      <c r="K3088">
        <v>865</v>
      </c>
      <c r="L3088">
        <v>530298</v>
      </c>
      <c r="M3088">
        <f t="shared" si="48"/>
        <v>3928</v>
      </c>
    </row>
    <row r="3089" spans="8:13" x14ac:dyDescent="0.3">
      <c r="H3089" t="s">
        <v>1576</v>
      </c>
      <c r="I3089">
        <v>3589</v>
      </c>
      <c r="J3089">
        <v>3589</v>
      </c>
      <c r="K3089">
        <v>867</v>
      </c>
      <c r="L3089">
        <v>530377</v>
      </c>
      <c r="M3089">
        <f t="shared" si="48"/>
        <v>3589</v>
      </c>
    </row>
    <row r="3090" spans="8:13" x14ac:dyDescent="0.3">
      <c r="H3090" t="s">
        <v>3177</v>
      </c>
      <c r="I3090">
        <v>4487</v>
      </c>
      <c r="J3090">
        <v>4487</v>
      </c>
      <c r="K3090">
        <v>2469</v>
      </c>
      <c r="L3090">
        <v>1514447</v>
      </c>
      <c r="M3090">
        <f t="shared" si="48"/>
        <v>4487</v>
      </c>
    </row>
    <row r="3091" spans="8:13" x14ac:dyDescent="0.3">
      <c r="H3091" t="s">
        <v>3178</v>
      </c>
      <c r="I3091">
        <v>4486</v>
      </c>
      <c r="J3091">
        <v>4486</v>
      </c>
      <c r="K3091">
        <v>2470</v>
      </c>
      <c r="L3091">
        <v>1514447</v>
      </c>
      <c r="M3091">
        <f t="shared" si="48"/>
        <v>4486</v>
      </c>
    </row>
    <row r="3092" spans="8:13" x14ac:dyDescent="0.3">
      <c r="H3092" t="s">
        <v>3285</v>
      </c>
      <c r="I3092">
        <v>5082</v>
      </c>
      <c r="J3092">
        <v>5082</v>
      </c>
      <c r="K3092">
        <v>2577</v>
      </c>
      <c r="L3092">
        <v>1609627</v>
      </c>
      <c r="M3092">
        <f t="shared" si="48"/>
        <v>5082</v>
      </c>
    </row>
    <row r="3093" spans="8:13" x14ac:dyDescent="0.3">
      <c r="H3093" t="s">
        <v>1086</v>
      </c>
      <c r="I3093">
        <v>6064</v>
      </c>
      <c r="J3093">
        <v>6064</v>
      </c>
      <c r="K3093">
        <v>377</v>
      </c>
      <c r="L3093">
        <v>314094</v>
      </c>
      <c r="M3093">
        <f t="shared" si="48"/>
        <v>6064</v>
      </c>
    </row>
    <row r="3094" spans="8:13" x14ac:dyDescent="0.3">
      <c r="H3094" t="s">
        <v>1551</v>
      </c>
      <c r="I3094">
        <v>3580</v>
      </c>
      <c r="J3094">
        <v>3580</v>
      </c>
      <c r="K3094">
        <v>842</v>
      </c>
      <c r="L3094">
        <v>528352</v>
      </c>
      <c r="M3094">
        <f t="shared" si="48"/>
        <v>3580</v>
      </c>
    </row>
    <row r="3095" spans="8:13" x14ac:dyDescent="0.3">
      <c r="H3095" t="s">
        <v>1552</v>
      </c>
      <c r="I3095">
        <v>3585</v>
      </c>
      <c r="J3095">
        <v>3585</v>
      </c>
      <c r="K3095">
        <v>843</v>
      </c>
      <c r="L3095">
        <v>528352</v>
      </c>
      <c r="M3095">
        <f t="shared" si="48"/>
        <v>3585</v>
      </c>
    </row>
    <row r="3096" spans="8:13" x14ac:dyDescent="0.3">
      <c r="H3096" t="s">
        <v>1350</v>
      </c>
      <c r="I3096">
        <v>3464</v>
      </c>
      <c r="J3096">
        <v>3464</v>
      </c>
      <c r="K3096">
        <v>641</v>
      </c>
      <c r="L3096">
        <v>510977</v>
      </c>
      <c r="M3096">
        <f t="shared" si="48"/>
        <v>3464</v>
      </c>
    </row>
    <row r="3097" spans="8:13" x14ac:dyDescent="0.3">
      <c r="H3097" t="s">
        <v>3286</v>
      </c>
      <c r="I3097">
        <v>5092</v>
      </c>
      <c r="J3097">
        <v>5092</v>
      </c>
      <c r="K3097">
        <v>2578</v>
      </c>
      <c r="L3097">
        <v>1631866</v>
      </c>
      <c r="M3097">
        <f t="shared" si="48"/>
        <v>5092</v>
      </c>
    </row>
    <row r="3098" spans="8:13" x14ac:dyDescent="0.3">
      <c r="H3098" t="s">
        <v>3287</v>
      </c>
      <c r="I3098">
        <v>5095</v>
      </c>
      <c r="J3098">
        <v>5095</v>
      </c>
      <c r="K3098">
        <v>2579</v>
      </c>
      <c r="L3098">
        <v>1631866</v>
      </c>
      <c r="M3098">
        <f t="shared" si="48"/>
        <v>5095</v>
      </c>
    </row>
    <row r="3099" spans="8:13" x14ac:dyDescent="0.3">
      <c r="H3099" t="s">
        <v>3179</v>
      </c>
      <c r="I3099">
        <v>4440</v>
      </c>
      <c r="J3099">
        <v>4440</v>
      </c>
      <c r="K3099">
        <v>2471</v>
      </c>
      <c r="L3099">
        <v>1507597</v>
      </c>
      <c r="M3099">
        <f t="shared" si="48"/>
        <v>4440</v>
      </c>
    </row>
    <row r="3100" spans="8:13" x14ac:dyDescent="0.3">
      <c r="H3100" t="s">
        <v>3180</v>
      </c>
      <c r="I3100">
        <v>4832</v>
      </c>
      <c r="J3100">
        <v>4832</v>
      </c>
      <c r="K3100">
        <v>2472</v>
      </c>
      <c r="L3100">
        <v>1533747</v>
      </c>
      <c r="M3100">
        <f t="shared" si="48"/>
        <v>4832</v>
      </c>
    </row>
    <row r="3101" spans="8:13" x14ac:dyDescent="0.3">
      <c r="H3101" t="s">
        <v>3181</v>
      </c>
      <c r="I3101">
        <v>4969</v>
      </c>
      <c r="J3101">
        <v>4969</v>
      </c>
      <c r="K3101">
        <v>2473</v>
      </c>
      <c r="L3101">
        <v>1527261</v>
      </c>
      <c r="M3101">
        <f t="shared" si="48"/>
        <v>4969</v>
      </c>
    </row>
    <row r="3102" spans="8:13" x14ac:dyDescent="0.3">
      <c r="H3102" t="s">
        <v>3182</v>
      </c>
      <c r="I3102">
        <v>4921</v>
      </c>
      <c r="J3102">
        <v>4921</v>
      </c>
      <c r="K3102">
        <v>2474</v>
      </c>
      <c r="L3102">
        <v>1520260</v>
      </c>
      <c r="M3102">
        <f t="shared" si="48"/>
        <v>4921</v>
      </c>
    </row>
    <row r="3103" spans="8:13" x14ac:dyDescent="0.3">
      <c r="H3103" t="s">
        <v>2671</v>
      </c>
      <c r="I3103">
        <v>2252</v>
      </c>
      <c r="J3103">
        <v>2252</v>
      </c>
      <c r="K3103">
        <v>1963</v>
      </c>
      <c r="L3103">
        <v>1321467</v>
      </c>
      <c r="M3103">
        <f t="shared" si="48"/>
        <v>2252</v>
      </c>
    </row>
    <row r="3104" spans="8:13" x14ac:dyDescent="0.3">
      <c r="H3104" t="s">
        <v>2264</v>
      </c>
      <c r="I3104">
        <v>3354</v>
      </c>
      <c r="J3104">
        <v>3354</v>
      </c>
      <c r="K3104">
        <v>1556</v>
      </c>
      <c r="L3104">
        <v>1009964</v>
      </c>
      <c r="M3104">
        <f t="shared" si="48"/>
        <v>3354</v>
      </c>
    </row>
    <row r="3105" spans="8:13" x14ac:dyDescent="0.3">
      <c r="H3105" t="s">
        <v>4083</v>
      </c>
      <c r="I3105">
        <v>8946</v>
      </c>
      <c r="J3105">
        <v>8946</v>
      </c>
      <c r="K3105">
        <v>3375</v>
      </c>
      <c r="L3105">
        <v>2005342</v>
      </c>
      <c r="M3105">
        <f t="shared" si="48"/>
        <v>8946</v>
      </c>
    </row>
    <row r="3106" spans="8:13" x14ac:dyDescent="0.3">
      <c r="H3106" t="s">
        <v>751</v>
      </c>
      <c r="I3106">
        <v>7348</v>
      </c>
      <c r="J3106">
        <v>7348</v>
      </c>
      <c r="K3106">
        <v>42</v>
      </c>
      <c r="L3106">
        <v>204048</v>
      </c>
      <c r="M3106">
        <f t="shared" si="48"/>
        <v>7348</v>
      </c>
    </row>
    <row r="3107" spans="8:13" x14ac:dyDescent="0.3">
      <c r="H3107" t="s">
        <v>1439</v>
      </c>
      <c r="I3107">
        <v>3910</v>
      </c>
      <c r="J3107">
        <v>3910</v>
      </c>
      <c r="K3107">
        <v>730</v>
      </c>
      <c r="L3107">
        <v>518306</v>
      </c>
      <c r="M3107">
        <f t="shared" si="48"/>
        <v>3910</v>
      </c>
    </row>
    <row r="3108" spans="8:13" x14ac:dyDescent="0.3">
      <c r="H3108" t="s">
        <v>2350</v>
      </c>
      <c r="I3108">
        <v>2531</v>
      </c>
      <c r="J3108">
        <v>2531</v>
      </c>
      <c r="K3108">
        <v>1642</v>
      </c>
      <c r="L3108">
        <v>1114155</v>
      </c>
      <c r="M3108">
        <f t="shared" si="48"/>
        <v>2531</v>
      </c>
    </row>
    <row r="3109" spans="8:13" x14ac:dyDescent="0.3">
      <c r="H3109" t="s">
        <v>2351</v>
      </c>
      <c r="I3109">
        <v>2532</v>
      </c>
      <c r="J3109">
        <v>2532</v>
      </c>
      <c r="K3109">
        <v>1643</v>
      </c>
      <c r="L3109">
        <v>1134023</v>
      </c>
      <c r="M3109">
        <f t="shared" si="48"/>
        <v>2532</v>
      </c>
    </row>
    <row r="3110" spans="8:13" x14ac:dyDescent="0.3">
      <c r="H3110" t="s">
        <v>3607</v>
      </c>
      <c r="I3110">
        <v>9561</v>
      </c>
      <c r="J3110">
        <v>9561</v>
      </c>
      <c r="K3110">
        <v>2899</v>
      </c>
      <c r="L3110">
        <v>1809229</v>
      </c>
      <c r="M3110">
        <f t="shared" si="48"/>
        <v>9561</v>
      </c>
    </row>
    <row r="3111" spans="8:13" x14ac:dyDescent="0.3">
      <c r="H3111" t="s">
        <v>1548</v>
      </c>
      <c r="I3111">
        <v>3934</v>
      </c>
      <c r="J3111">
        <v>3934</v>
      </c>
      <c r="K3111">
        <v>839</v>
      </c>
      <c r="L3111">
        <v>528051</v>
      </c>
      <c r="M3111">
        <f t="shared" si="48"/>
        <v>3934</v>
      </c>
    </row>
    <row r="3112" spans="8:13" x14ac:dyDescent="0.3">
      <c r="H3112" t="s">
        <v>2117</v>
      </c>
      <c r="I3112">
        <v>4117</v>
      </c>
      <c r="J3112">
        <v>4117</v>
      </c>
      <c r="K3112">
        <v>1409</v>
      </c>
      <c r="L3112">
        <v>925876</v>
      </c>
      <c r="M3112">
        <f t="shared" si="48"/>
        <v>4117</v>
      </c>
    </row>
    <row r="3113" spans="8:13" x14ac:dyDescent="0.3">
      <c r="H3113" t="s">
        <v>2497</v>
      </c>
      <c r="I3113">
        <v>2657</v>
      </c>
      <c r="J3113">
        <v>2657</v>
      </c>
      <c r="K3113">
        <v>1789</v>
      </c>
      <c r="L3113">
        <v>1206381</v>
      </c>
      <c r="M3113">
        <f t="shared" si="48"/>
        <v>2657</v>
      </c>
    </row>
    <row r="3114" spans="8:13" x14ac:dyDescent="0.3">
      <c r="H3114" t="s">
        <v>3397</v>
      </c>
      <c r="I3114">
        <v>7130</v>
      </c>
      <c r="J3114">
        <v>7130</v>
      </c>
      <c r="K3114">
        <v>2689</v>
      </c>
      <c r="L3114">
        <v>1725274</v>
      </c>
      <c r="M3114">
        <f t="shared" si="48"/>
        <v>7130</v>
      </c>
    </row>
    <row r="3115" spans="8:13" x14ac:dyDescent="0.3">
      <c r="H3115" t="s">
        <v>3398</v>
      </c>
      <c r="I3115">
        <v>7131</v>
      </c>
      <c r="J3115">
        <v>7131</v>
      </c>
      <c r="K3115">
        <v>2690</v>
      </c>
      <c r="L3115">
        <v>1725274</v>
      </c>
      <c r="M3115">
        <f t="shared" si="48"/>
        <v>7131</v>
      </c>
    </row>
    <row r="3116" spans="8:13" x14ac:dyDescent="0.3">
      <c r="H3116" t="s">
        <v>3399</v>
      </c>
      <c r="I3116">
        <v>7083</v>
      </c>
      <c r="J3116">
        <v>7083</v>
      </c>
      <c r="K3116">
        <v>2691</v>
      </c>
      <c r="L3116">
        <v>1711031</v>
      </c>
      <c r="M3116">
        <f t="shared" si="48"/>
        <v>7083</v>
      </c>
    </row>
    <row r="3117" spans="8:13" x14ac:dyDescent="0.3">
      <c r="H3117" t="s">
        <v>3288</v>
      </c>
      <c r="I3117">
        <v>5324</v>
      </c>
      <c r="J3117">
        <v>5324</v>
      </c>
      <c r="K3117">
        <v>2580</v>
      </c>
      <c r="L3117">
        <v>1609557</v>
      </c>
      <c r="M3117">
        <f t="shared" si="48"/>
        <v>5324</v>
      </c>
    </row>
    <row r="3118" spans="8:13" x14ac:dyDescent="0.3">
      <c r="H3118" t="s">
        <v>1404</v>
      </c>
      <c r="I3118">
        <v>3787</v>
      </c>
      <c r="J3118">
        <v>3787</v>
      </c>
      <c r="K3118">
        <v>695</v>
      </c>
      <c r="L3118">
        <v>514890</v>
      </c>
      <c r="M3118">
        <f t="shared" si="48"/>
        <v>3787</v>
      </c>
    </row>
    <row r="3119" spans="8:13" x14ac:dyDescent="0.3">
      <c r="H3119" t="s">
        <v>1137</v>
      </c>
      <c r="I3119">
        <v>6422</v>
      </c>
      <c r="J3119">
        <v>6422</v>
      </c>
      <c r="K3119">
        <v>428</v>
      </c>
      <c r="L3119">
        <v>328486</v>
      </c>
      <c r="M3119">
        <f t="shared" si="48"/>
        <v>6422</v>
      </c>
    </row>
    <row r="3120" spans="8:13" x14ac:dyDescent="0.3">
      <c r="H3120" t="s">
        <v>3608</v>
      </c>
      <c r="I3120">
        <v>9662</v>
      </c>
      <c r="J3120">
        <v>9662</v>
      </c>
      <c r="K3120">
        <v>2900</v>
      </c>
      <c r="L3120">
        <v>1812335</v>
      </c>
      <c r="M3120">
        <f t="shared" si="48"/>
        <v>9662</v>
      </c>
    </row>
    <row r="3121" spans="8:13" x14ac:dyDescent="0.3">
      <c r="H3121" t="s">
        <v>1773</v>
      </c>
      <c r="I3121">
        <v>2463</v>
      </c>
      <c r="J3121">
        <v>2463</v>
      </c>
      <c r="K3121">
        <v>1064</v>
      </c>
      <c r="L3121">
        <v>721005</v>
      </c>
      <c r="M3121">
        <f t="shared" si="48"/>
        <v>2463</v>
      </c>
    </row>
    <row r="3122" spans="8:13" x14ac:dyDescent="0.3">
      <c r="H3122" t="s">
        <v>4084</v>
      </c>
      <c r="I3122">
        <v>8876</v>
      </c>
      <c r="J3122">
        <v>8876</v>
      </c>
      <c r="K3122">
        <v>3376</v>
      </c>
      <c r="L3122">
        <v>2004969</v>
      </c>
      <c r="M3122">
        <f t="shared" si="48"/>
        <v>8876</v>
      </c>
    </row>
    <row r="3123" spans="8:13" x14ac:dyDescent="0.3">
      <c r="H3123" t="s">
        <v>934</v>
      </c>
      <c r="I3123">
        <v>7383</v>
      </c>
      <c r="J3123">
        <v>7383</v>
      </c>
      <c r="K3123">
        <v>225</v>
      </c>
      <c r="L3123">
        <v>222424</v>
      </c>
      <c r="M3123">
        <f t="shared" si="48"/>
        <v>7383</v>
      </c>
    </row>
    <row r="3124" spans="8:13" x14ac:dyDescent="0.3">
      <c r="H3124" t="s">
        <v>3609</v>
      </c>
      <c r="I3124">
        <v>9736</v>
      </c>
      <c r="J3124">
        <v>9736</v>
      </c>
      <c r="K3124">
        <v>2901</v>
      </c>
      <c r="L3124">
        <v>1834087</v>
      </c>
      <c r="M3124">
        <f t="shared" si="48"/>
        <v>9736</v>
      </c>
    </row>
    <row r="3125" spans="8:13" x14ac:dyDescent="0.3">
      <c r="H3125" t="s">
        <v>1430</v>
      </c>
      <c r="I3125">
        <v>3765</v>
      </c>
      <c r="J3125">
        <v>3765</v>
      </c>
      <c r="K3125">
        <v>721</v>
      </c>
      <c r="L3125">
        <v>516902</v>
      </c>
      <c r="M3125">
        <f t="shared" si="48"/>
        <v>3765</v>
      </c>
    </row>
    <row r="3126" spans="8:13" x14ac:dyDescent="0.3">
      <c r="H3126" t="s">
        <v>1342</v>
      </c>
      <c r="I3126">
        <v>3761</v>
      </c>
      <c r="J3126">
        <v>3761</v>
      </c>
      <c r="K3126">
        <v>633</v>
      </c>
      <c r="L3126">
        <v>510375</v>
      </c>
      <c r="M3126">
        <f t="shared" si="48"/>
        <v>3761</v>
      </c>
    </row>
    <row r="3127" spans="8:13" x14ac:dyDescent="0.3">
      <c r="H3127" t="s">
        <v>1445</v>
      </c>
      <c r="I3127">
        <v>3767</v>
      </c>
      <c r="J3127">
        <v>3767</v>
      </c>
      <c r="K3127">
        <v>736</v>
      </c>
      <c r="L3127">
        <v>518801</v>
      </c>
      <c r="M3127">
        <f t="shared" si="48"/>
        <v>3767</v>
      </c>
    </row>
    <row r="3128" spans="8:13" x14ac:dyDescent="0.3">
      <c r="H3128" t="s">
        <v>1544</v>
      </c>
      <c r="I3128">
        <v>3765</v>
      </c>
      <c r="J3128">
        <v>3765</v>
      </c>
      <c r="K3128">
        <v>835</v>
      </c>
      <c r="L3128">
        <v>527836</v>
      </c>
      <c r="M3128">
        <f t="shared" si="48"/>
        <v>3765</v>
      </c>
    </row>
    <row r="3129" spans="8:13" x14ac:dyDescent="0.3">
      <c r="H3129" t="s">
        <v>1584</v>
      </c>
      <c r="I3129">
        <v>3769</v>
      </c>
      <c r="J3129">
        <v>3769</v>
      </c>
      <c r="K3129">
        <v>875</v>
      </c>
      <c r="L3129">
        <v>530517</v>
      </c>
      <c r="M3129">
        <f t="shared" si="48"/>
        <v>3769</v>
      </c>
    </row>
    <row r="3130" spans="8:13" x14ac:dyDescent="0.3">
      <c r="H3130" t="s">
        <v>4085</v>
      </c>
      <c r="I3130">
        <v>8877</v>
      </c>
      <c r="J3130">
        <v>8877</v>
      </c>
      <c r="K3130">
        <v>3377</v>
      </c>
      <c r="L3130">
        <v>2032638</v>
      </c>
      <c r="M3130">
        <f t="shared" si="48"/>
        <v>8877</v>
      </c>
    </row>
    <row r="3131" spans="8:13" x14ac:dyDescent="0.3">
      <c r="H3131" t="s">
        <v>1561</v>
      </c>
      <c r="I3131">
        <v>3877</v>
      </c>
      <c r="J3131">
        <v>3877</v>
      </c>
      <c r="K3131">
        <v>852</v>
      </c>
      <c r="L3131">
        <v>529054</v>
      </c>
      <c r="M3131">
        <f t="shared" si="48"/>
        <v>3877</v>
      </c>
    </row>
    <row r="3132" spans="8:13" x14ac:dyDescent="0.3">
      <c r="H3132" t="s">
        <v>3183</v>
      </c>
      <c r="I3132">
        <v>4642</v>
      </c>
      <c r="J3132">
        <v>4642</v>
      </c>
      <c r="K3132">
        <v>2475</v>
      </c>
      <c r="L3132">
        <v>1516957</v>
      </c>
      <c r="M3132">
        <f t="shared" si="48"/>
        <v>4642</v>
      </c>
    </row>
    <row r="3133" spans="8:13" x14ac:dyDescent="0.3">
      <c r="H3133" t="s">
        <v>3610</v>
      </c>
      <c r="I3133">
        <v>9791</v>
      </c>
      <c r="J3133">
        <v>9791</v>
      </c>
      <c r="K3133">
        <v>2902</v>
      </c>
      <c r="L3133">
        <v>1829878</v>
      </c>
      <c r="M3133">
        <f t="shared" si="48"/>
        <v>9791</v>
      </c>
    </row>
    <row r="3134" spans="8:13" x14ac:dyDescent="0.3">
      <c r="H3134" t="s">
        <v>2941</v>
      </c>
      <c r="I3134">
        <v>8660</v>
      </c>
      <c r="J3134">
        <v>8660</v>
      </c>
      <c r="K3134">
        <v>2233</v>
      </c>
      <c r="L3134">
        <v>1410153</v>
      </c>
      <c r="M3134">
        <f t="shared" si="48"/>
        <v>8660</v>
      </c>
    </row>
    <row r="3135" spans="8:13" x14ac:dyDescent="0.3">
      <c r="H3135" t="s">
        <v>3289</v>
      </c>
      <c r="I3135">
        <v>5091</v>
      </c>
      <c r="J3135">
        <v>5091</v>
      </c>
      <c r="K3135">
        <v>2581</v>
      </c>
      <c r="L3135">
        <v>1607490</v>
      </c>
      <c r="M3135">
        <f t="shared" si="48"/>
        <v>5091</v>
      </c>
    </row>
    <row r="3136" spans="8:13" x14ac:dyDescent="0.3">
      <c r="H3136" t="s">
        <v>1191</v>
      </c>
      <c r="I3136">
        <v>5940</v>
      </c>
      <c r="J3136">
        <v>5940</v>
      </c>
      <c r="K3136">
        <v>482</v>
      </c>
      <c r="L3136">
        <v>416434</v>
      </c>
      <c r="M3136">
        <f t="shared" si="48"/>
        <v>5940</v>
      </c>
    </row>
    <row r="3137" spans="8:13" x14ac:dyDescent="0.3">
      <c r="H3137" t="s">
        <v>973</v>
      </c>
      <c r="I3137">
        <v>7981</v>
      </c>
      <c r="J3137">
        <v>7981</v>
      </c>
      <c r="K3137">
        <v>264</v>
      </c>
      <c r="L3137">
        <v>226994</v>
      </c>
      <c r="M3137">
        <f t="shared" si="48"/>
        <v>7981</v>
      </c>
    </row>
    <row r="3138" spans="8:13" x14ac:dyDescent="0.3">
      <c r="H3138" t="s">
        <v>4086</v>
      </c>
      <c r="I3138">
        <v>8865</v>
      </c>
      <c r="J3138">
        <v>8865</v>
      </c>
      <c r="K3138">
        <v>3378</v>
      </c>
      <c r="L3138">
        <v>2016382</v>
      </c>
      <c r="M3138">
        <f t="shared" ref="M3138:M3201" si="49">IF(J3138-I3138&lt;&gt;0,"kérem megadni!",I3138)</f>
        <v>8865</v>
      </c>
    </row>
    <row r="3139" spans="8:13" x14ac:dyDescent="0.3">
      <c r="H3139" t="s">
        <v>4087</v>
      </c>
      <c r="I3139">
        <v>8864</v>
      </c>
      <c r="J3139">
        <v>8864</v>
      </c>
      <c r="K3139">
        <v>3379</v>
      </c>
      <c r="L3139">
        <v>2025113</v>
      </c>
      <c r="M3139">
        <f t="shared" si="49"/>
        <v>8864</v>
      </c>
    </row>
    <row r="3140" spans="8:13" x14ac:dyDescent="0.3">
      <c r="H3140" t="s">
        <v>2942</v>
      </c>
      <c r="I3140">
        <v>7918</v>
      </c>
      <c r="J3140">
        <v>7918</v>
      </c>
      <c r="K3140">
        <v>2234</v>
      </c>
      <c r="L3140">
        <v>1416407</v>
      </c>
      <c r="M3140">
        <f t="shared" si="49"/>
        <v>7918</v>
      </c>
    </row>
    <row r="3141" spans="8:13" x14ac:dyDescent="0.3">
      <c r="H3141" t="s">
        <v>3839</v>
      </c>
      <c r="I3141">
        <v>8246</v>
      </c>
      <c r="J3141">
        <v>8246</v>
      </c>
      <c r="K3141">
        <v>3131</v>
      </c>
      <c r="L3141">
        <v>1902714</v>
      </c>
      <c r="M3141">
        <f t="shared" si="49"/>
        <v>8246</v>
      </c>
    </row>
    <row r="3142" spans="8:13" x14ac:dyDescent="0.3">
      <c r="H3142" t="s">
        <v>2672</v>
      </c>
      <c r="I3142">
        <v>2073</v>
      </c>
      <c r="J3142">
        <v>2073</v>
      </c>
      <c r="K3142">
        <v>1964</v>
      </c>
      <c r="L3142">
        <v>1324527</v>
      </c>
      <c r="M3142">
        <f t="shared" si="49"/>
        <v>2073</v>
      </c>
    </row>
    <row r="3143" spans="8:13" x14ac:dyDescent="0.3">
      <c r="H3143" t="s">
        <v>2673</v>
      </c>
      <c r="I3143">
        <v>2316</v>
      </c>
      <c r="J3143">
        <v>2316</v>
      </c>
      <c r="K3143">
        <v>1965</v>
      </c>
      <c r="L3143">
        <v>1329823</v>
      </c>
      <c r="M3143">
        <f t="shared" si="49"/>
        <v>2316</v>
      </c>
    </row>
    <row r="3144" spans="8:13" x14ac:dyDescent="0.3">
      <c r="H3144" t="s">
        <v>1925</v>
      </c>
      <c r="I3144">
        <v>9086</v>
      </c>
      <c r="J3144">
        <v>9086</v>
      </c>
      <c r="K3144">
        <v>1217</v>
      </c>
      <c r="L3144">
        <v>816674</v>
      </c>
      <c r="M3144">
        <f t="shared" si="49"/>
        <v>9086</v>
      </c>
    </row>
    <row r="3145" spans="8:13" x14ac:dyDescent="0.3">
      <c r="H3145" t="s">
        <v>3611</v>
      </c>
      <c r="I3145">
        <v>9738</v>
      </c>
      <c r="J3145">
        <v>9738</v>
      </c>
      <c r="K3145">
        <v>2903</v>
      </c>
      <c r="L3145">
        <v>1805166</v>
      </c>
      <c r="M3145">
        <f t="shared" si="49"/>
        <v>9738</v>
      </c>
    </row>
    <row r="3146" spans="8:13" x14ac:dyDescent="0.3">
      <c r="H3146" t="s">
        <v>1674</v>
      </c>
      <c r="I3146">
        <v>6646</v>
      </c>
      <c r="J3146">
        <v>6646</v>
      </c>
      <c r="K3146">
        <v>965</v>
      </c>
      <c r="L3146">
        <v>625900</v>
      </c>
      <c r="M3146">
        <f t="shared" si="49"/>
        <v>6646</v>
      </c>
    </row>
    <row r="3147" spans="8:13" x14ac:dyDescent="0.3">
      <c r="H3147" t="s">
        <v>2674</v>
      </c>
      <c r="I3147">
        <v>2045</v>
      </c>
      <c r="J3147">
        <v>2045</v>
      </c>
      <c r="K3147">
        <v>1966</v>
      </c>
      <c r="L3147">
        <v>1306859</v>
      </c>
      <c r="M3147">
        <f t="shared" si="49"/>
        <v>2045</v>
      </c>
    </row>
    <row r="3148" spans="8:13" x14ac:dyDescent="0.3">
      <c r="H3148" t="s">
        <v>2943</v>
      </c>
      <c r="I3148">
        <v>7285</v>
      </c>
      <c r="J3148">
        <v>7285</v>
      </c>
      <c r="K3148">
        <v>2235</v>
      </c>
      <c r="L3148">
        <v>1420093</v>
      </c>
      <c r="M3148">
        <f t="shared" si="49"/>
        <v>7285</v>
      </c>
    </row>
    <row r="3149" spans="8:13" x14ac:dyDescent="0.3">
      <c r="H3149" t="s">
        <v>3290</v>
      </c>
      <c r="I3149">
        <v>5200</v>
      </c>
      <c r="J3149">
        <v>5200</v>
      </c>
      <c r="K3149">
        <v>2582</v>
      </c>
      <c r="L3149">
        <v>1627313</v>
      </c>
      <c r="M3149">
        <f t="shared" si="49"/>
        <v>5200</v>
      </c>
    </row>
    <row r="3150" spans="8:13" x14ac:dyDescent="0.3">
      <c r="H3150" t="s">
        <v>3291</v>
      </c>
      <c r="I3150">
        <v>5212</v>
      </c>
      <c r="J3150">
        <v>5212</v>
      </c>
      <c r="K3150">
        <v>2583</v>
      </c>
      <c r="L3150">
        <v>1627313</v>
      </c>
      <c r="M3150">
        <f t="shared" si="49"/>
        <v>5212</v>
      </c>
    </row>
    <row r="3151" spans="8:13" x14ac:dyDescent="0.3">
      <c r="H3151" t="s">
        <v>2675</v>
      </c>
      <c r="I3151">
        <v>2747</v>
      </c>
      <c r="J3151">
        <v>2747</v>
      </c>
      <c r="K3151">
        <v>1967</v>
      </c>
      <c r="L3151">
        <v>1322008</v>
      </c>
      <c r="M3151">
        <f t="shared" si="49"/>
        <v>2747</v>
      </c>
    </row>
    <row r="3152" spans="8:13" x14ac:dyDescent="0.3">
      <c r="H3152" t="s">
        <v>752</v>
      </c>
      <c r="I3152">
        <v>7755</v>
      </c>
      <c r="J3152">
        <v>7755</v>
      </c>
      <c r="K3152">
        <v>43</v>
      </c>
      <c r="L3152">
        <v>204136</v>
      </c>
      <c r="M3152">
        <f t="shared" si="49"/>
        <v>7755</v>
      </c>
    </row>
    <row r="3153" spans="8:13" x14ac:dyDescent="0.3">
      <c r="H3153" t="s">
        <v>1278</v>
      </c>
      <c r="I3153">
        <v>3724</v>
      </c>
      <c r="J3153">
        <v>3724</v>
      </c>
      <c r="K3153">
        <v>569</v>
      </c>
      <c r="L3153">
        <v>504914</v>
      </c>
      <c r="M3153">
        <f t="shared" si="49"/>
        <v>3724</v>
      </c>
    </row>
    <row r="3154" spans="8:13" x14ac:dyDescent="0.3">
      <c r="H3154" t="s">
        <v>3184</v>
      </c>
      <c r="I3154">
        <v>4731</v>
      </c>
      <c r="J3154">
        <v>4731</v>
      </c>
      <c r="K3154">
        <v>2476</v>
      </c>
      <c r="L3154">
        <v>1513213</v>
      </c>
      <c r="M3154">
        <f t="shared" si="49"/>
        <v>4731</v>
      </c>
    </row>
    <row r="3155" spans="8:13" x14ac:dyDescent="0.3">
      <c r="H3155" t="s">
        <v>2676</v>
      </c>
      <c r="I3155">
        <v>2194</v>
      </c>
      <c r="J3155">
        <v>2194</v>
      </c>
      <c r="K3155">
        <v>1968</v>
      </c>
      <c r="L3155">
        <v>1309593</v>
      </c>
      <c r="M3155">
        <f t="shared" si="49"/>
        <v>2194</v>
      </c>
    </row>
    <row r="3156" spans="8:13" x14ac:dyDescent="0.3">
      <c r="H3156" t="s">
        <v>3185</v>
      </c>
      <c r="I3156">
        <v>4944</v>
      </c>
      <c r="J3156">
        <v>4944</v>
      </c>
      <c r="K3156">
        <v>2477</v>
      </c>
      <c r="L3156">
        <v>1513602</v>
      </c>
      <c r="M3156">
        <f t="shared" si="49"/>
        <v>4944</v>
      </c>
    </row>
    <row r="3157" spans="8:13" x14ac:dyDescent="0.3">
      <c r="H3157" t="s">
        <v>3292</v>
      </c>
      <c r="I3157">
        <v>5420</v>
      </c>
      <c r="J3157">
        <v>5420</v>
      </c>
      <c r="K3157">
        <v>2584</v>
      </c>
      <c r="L3157">
        <v>1628228</v>
      </c>
      <c r="M3157">
        <f t="shared" si="49"/>
        <v>5420</v>
      </c>
    </row>
    <row r="3158" spans="8:13" x14ac:dyDescent="0.3">
      <c r="H3158" t="s">
        <v>893</v>
      </c>
      <c r="I3158">
        <v>7811</v>
      </c>
      <c r="J3158">
        <v>7811</v>
      </c>
      <c r="K3158">
        <v>184</v>
      </c>
      <c r="L3158">
        <v>218582</v>
      </c>
      <c r="M3158">
        <f t="shared" si="49"/>
        <v>7811</v>
      </c>
    </row>
    <row r="3159" spans="8:13" x14ac:dyDescent="0.3">
      <c r="H3159" t="s">
        <v>3186</v>
      </c>
      <c r="I3159">
        <v>4968</v>
      </c>
      <c r="J3159">
        <v>4968</v>
      </c>
      <c r="K3159">
        <v>2478</v>
      </c>
      <c r="L3159">
        <v>1508998</v>
      </c>
      <c r="M3159">
        <f t="shared" si="49"/>
        <v>4968</v>
      </c>
    </row>
    <row r="3160" spans="8:13" x14ac:dyDescent="0.3">
      <c r="H3160" t="s">
        <v>3187</v>
      </c>
      <c r="I3160">
        <v>4623</v>
      </c>
      <c r="J3160">
        <v>4623</v>
      </c>
      <c r="K3160">
        <v>2479</v>
      </c>
      <c r="L3160">
        <v>1509919</v>
      </c>
      <c r="M3160">
        <f t="shared" si="49"/>
        <v>4623</v>
      </c>
    </row>
    <row r="3161" spans="8:13" x14ac:dyDescent="0.3">
      <c r="H3161" t="s">
        <v>4088</v>
      </c>
      <c r="I3161">
        <v>8796</v>
      </c>
      <c r="J3161">
        <v>8796</v>
      </c>
      <c r="K3161">
        <v>3380</v>
      </c>
      <c r="L3161">
        <v>2012609</v>
      </c>
      <c r="M3161">
        <f t="shared" si="49"/>
        <v>8796</v>
      </c>
    </row>
    <row r="3162" spans="8:13" x14ac:dyDescent="0.3">
      <c r="H3162" t="s">
        <v>3840</v>
      </c>
      <c r="I3162">
        <v>8477</v>
      </c>
      <c r="J3162">
        <v>8477</v>
      </c>
      <c r="K3162">
        <v>3132</v>
      </c>
      <c r="L3162">
        <v>1904631</v>
      </c>
      <c r="M3162">
        <f t="shared" si="49"/>
        <v>8477</v>
      </c>
    </row>
    <row r="3163" spans="8:13" x14ac:dyDescent="0.3">
      <c r="H3163" t="s">
        <v>3188</v>
      </c>
      <c r="I3163">
        <v>4762</v>
      </c>
      <c r="J3163">
        <v>4762</v>
      </c>
      <c r="K3163">
        <v>2480</v>
      </c>
      <c r="L3163">
        <v>1531398</v>
      </c>
      <c r="M3163">
        <f t="shared" si="49"/>
        <v>4762</v>
      </c>
    </row>
    <row r="3164" spans="8:13" x14ac:dyDescent="0.3">
      <c r="H3164" t="s">
        <v>755</v>
      </c>
      <c r="I3164">
        <v>7718</v>
      </c>
      <c r="J3164">
        <v>7718</v>
      </c>
      <c r="K3164">
        <v>46</v>
      </c>
      <c r="L3164">
        <v>204437</v>
      </c>
      <c r="M3164">
        <f t="shared" si="49"/>
        <v>7718</v>
      </c>
    </row>
    <row r="3165" spans="8:13" x14ac:dyDescent="0.3">
      <c r="H3165" t="s">
        <v>3400</v>
      </c>
      <c r="I3165">
        <v>7066</v>
      </c>
      <c r="J3165">
        <v>7066</v>
      </c>
      <c r="K3165">
        <v>2692</v>
      </c>
      <c r="L3165">
        <v>1721360</v>
      </c>
      <c r="M3165">
        <f t="shared" si="49"/>
        <v>7066</v>
      </c>
    </row>
    <row r="3166" spans="8:13" x14ac:dyDescent="0.3">
      <c r="H3166" t="s">
        <v>3841</v>
      </c>
      <c r="I3166">
        <v>8564</v>
      </c>
      <c r="J3166">
        <v>8564</v>
      </c>
      <c r="K3166">
        <v>3133</v>
      </c>
      <c r="L3166">
        <v>1924767</v>
      </c>
      <c r="M3166">
        <f t="shared" si="49"/>
        <v>8564</v>
      </c>
    </row>
    <row r="3167" spans="8:13" x14ac:dyDescent="0.3">
      <c r="H3167" t="s">
        <v>1754</v>
      </c>
      <c r="I3167">
        <v>2066</v>
      </c>
      <c r="J3167">
        <v>2066</v>
      </c>
      <c r="K3167">
        <v>1045</v>
      </c>
      <c r="L3167">
        <v>717482</v>
      </c>
      <c r="M3167">
        <f t="shared" si="49"/>
        <v>2066</v>
      </c>
    </row>
    <row r="3168" spans="8:13" x14ac:dyDescent="0.3">
      <c r="H3168" t="s">
        <v>1373</v>
      </c>
      <c r="I3168">
        <v>3716</v>
      </c>
      <c r="J3168">
        <v>3716</v>
      </c>
      <c r="K3168">
        <v>664</v>
      </c>
      <c r="L3168">
        <v>512487</v>
      </c>
      <c r="M3168">
        <f t="shared" si="49"/>
        <v>3716</v>
      </c>
    </row>
    <row r="3169" spans="8:13" x14ac:dyDescent="0.3">
      <c r="H3169" t="s">
        <v>3189</v>
      </c>
      <c r="I3169">
        <v>4491</v>
      </c>
      <c r="J3169">
        <v>4491</v>
      </c>
      <c r="K3169">
        <v>2481</v>
      </c>
      <c r="L3169">
        <v>1533659</v>
      </c>
      <c r="M3169">
        <f t="shared" si="49"/>
        <v>4491</v>
      </c>
    </row>
    <row r="3170" spans="8:13" x14ac:dyDescent="0.3">
      <c r="H3170" t="s">
        <v>3190</v>
      </c>
      <c r="I3170">
        <v>4244</v>
      </c>
      <c r="J3170">
        <v>4244</v>
      </c>
      <c r="K3170">
        <v>2482</v>
      </c>
      <c r="L3170">
        <v>1526611</v>
      </c>
      <c r="M3170">
        <f t="shared" si="49"/>
        <v>4244</v>
      </c>
    </row>
    <row r="3171" spans="8:13" x14ac:dyDescent="0.3">
      <c r="H3171" t="s">
        <v>2677</v>
      </c>
      <c r="I3171">
        <v>2367</v>
      </c>
      <c r="J3171">
        <v>2367</v>
      </c>
      <c r="K3171">
        <v>1969</v>
      </c>
      <c r="L3171">
        <v>1306293</v>
      </c>
      <c r="M3171">
        <f t="shared" si="49"/>
        <v>2367</v>
      </c>
    </row>
    <row r="3172" spans="8:13" x14ac:dyDescent="0.3">
      <c r="H3172" t="s">
        <v>2110</v>
      </c>
      <c r="I3172">
        <v>4146</v>
      </c>
      <c r="J3172">
        <v>4146</v>
      </c>
      <c r="K3172">
        <v>1402</v>
      </c>
      <c r="L3172">
        <v>923393</v>
      </c>
      <c r="M3172">
        <f t="shared" si="49"/>
        <v>4146</v>
      </c>
    </row>
    <row r="3173" spans="8:13" x14ac:dyDescent="0.3">
      <c r="H3173" t="s">
        <v>3401</v>
      </c>
      <c r="I3173">
        <v>7095</v>
      </c>
      <c r="J3173">
        <v>7095</v>
      </c>
      <c r="K3173">
        <v>2693</v>
      </c>
      <c r="L3173">
        <v>1720561</v>
      </c>
      <c r="M3173">
        <f t="shared" si="49"/>
        <v>7095</v>
      </c>
    </row>
    <row r="3174" spans="8:13" x14ac:dyDescent="0.3">
      <c r="H3174" t="s">
        <v>3191</v>
      </c>
      <c r="I3174">
        <v>4635</v>
      </c>
      <c r="J3174">
        <v>4635</v>
      </c>
      <c r="K3174">
        <v>2483</v>
      </c>
      <c r="L3174">
        <v>1510117</v>
      </c>
      <c r="M3174">
        <f t="shared" si="49"/>
        <v>4635</v>
      </c>
    </row>
    <row r="3175" spans="8:13" x14ac:dyDescent="0.3">
      <c r="H3175" t="s">
        <v>1940</v>
      </c>
      <c r="I3175">
        <v>9472</v>
      </c>
      <c r="J3175">
        <v>9472</v>
      </c>
      <c r="K3175">
        <v>1232</v>
      </c>
      <c r="L3175">
        <v>819673</v>
      </c>
      <c r="M3175">
        <f t="shared" si="49"/>
        <v>9472</v>
      </c>
    </row>
    <row r="3176" spans="8:13" x14ac:dyDescent="0.3">
      <c r="H3176" t="s">
        <v>1158</v>
      </c>
      <c r="I3176">
        <v>5661</v>
      </c>
      <c r="J3176">
        <v>5661</v>
      </c>
      <c r="K3176">
        <v>449</v>
      </c>
      <c r="L3176">
        <v>402352</v>
      </c>
      <c r="M3176">
        <f t="shared" si="49"/>
        <v>5661</v>
      </c>
    </row>
    <row r="3177" spans="8:13" x14ac:dyDescent="0.3">
      <c r="H3177" t="s">
        <v>2678</v>
      </c>
      <c r="I3177">
        <v>2724</v>
      </c>
      <c r="J3177">
        <v>2724</v>
      </c>
      <c r="K3177">
        <v>1970</v>
      </c>
      <c r="L3177">
        <v>1319682</v>
      </c>
      <c r="M3177">
        <f t="shared" si="49"/>
        <v>2724</v>
      </c>
    </row>
    <row r="3178" spans="8:13" x14ac:dyDescent="0.3">
      <c r="H3178" t="s">
        <v>2104</v>
      </c>
      <c r="I3178">
        <v>4288</v>
      </c>
      <c r="J3178">
        <v>4288</v>
      </c>
      <c r="K3178">
        <v>1396</v>
      </c>
      <c r="L3178">
        <v>920419</v>
      </c>
      <c r="M3178">
        <f t="shared" si="49"/>
        <v>4288</v>
      </c>
    </row>
    <row r="3179" spans="8:13" x14ac:dyDescent="0.3">
      <c r="H3179" t="s">
        <v>2265</v>
      </c>
      <c r="I3179">
        <v>3387</v>
      </c>
      <c r="J3179">
        <v>3387</v>
      </c>
      <c r="K3179">
        <v>1557</v>
      </c>
      <c r="L3179">
        <v>1027623</v>
      </c>
      <c r="M3179">
        <f t="shared" si="49"/>
        <v>3387</v>
      </c>
    </row>
    <row r="3180" spans="8:13" x14ac:dyDescent="0.3">
      <c r="H3180" t="s">
        <v>772</v>
      </c>
      <c r="I3180">
        <v>7766</v>
      </c>
      <c r="J3180">
        <v>7766</v>
      </c>
      <c r="K3180">
        <v>63</v>
      </c>
      <c r="L3180">
        <v>206062</v>
      </c>
      <c r="M3180">
        <f t="shared" si="49"/>
        <v>7766</v>
      </c>
    </row>
    <row r="3181" spans="8:13" x14ac:dyDescent="0.3">
      <c r="H3181" t="s">
        <v>2011</v>
      </c>
      <c r="I3181">
        <v>9244</v>
      </c>
      <c r="J3181">
        <v>9244</v>
      </c>
      <c r="K3181">
        <v>1303</v>
      </c>
      <c r="L3181">
        <v>831839</v>
      </c>
      <c r="M3181">
        <f t="shared" si="49"/>
        <v>9244</v>
      </c>
    </row>
    <row r="3182" spans="8:13" x14ac:dyDescent="0.3">
      <c r="H3182" t="s">
        <v>1066</v>
      </c>
      <c r="I3182">
        <v>6321</v>
      </c>
      <c r="J3182">
        <v>6321</v>
      </c>
      <c r="K3182">
        <v>357</v>
      </c>
      <c r="L3182">
        <v>308785</v>
      </c>
      <c r="M3182">
        <f t="shared" si="49"/>
        <v>6321</v>
      </c>
    </row>
    <row r="3183" spans="8:13" x14ac:dyDescent="0.3">
      <c r="H3183" t="s">
        <v>1211</v>
      </c>
      <c r="I3183">
        <v>5727</v>
      </c>
      <c r="J3183">
        <v>5727</v>
      </c>
      <c r="K3183">
        <v>502</v>
      </c>
      <c r="L3183">
        <v>424350</v>
      </c>
      <c r="M3183">
        <f t="shared" si="49"/>
        <v>5727</v>
      </c>
    </row>
    <row r="3184" spans="8:13" x14ac:dyDescent="0.3">
      <c r="H3184" t="s">
        <v>3293</v>
      </c>
      <c r="I3184">
        <v>5052</v>
      </c>
      <c r="J3184">
        <v>5052</v>
      </c>
      <c r="K3184">
        <v>2585</v>
      </c>
      <c r="L3184">
        <v>1615291</v>
      </c>
      <c r="M3184">
        <f t="shared" si="49"/>
        <v>5052</v>
      </c>
    </row>
    <row r="3185" spans="8:13" x14ac:dyDescent="0.3">
      <c r="H3185" t="s">
        <v>1657</v>
      </c>
      <c r="I3185">
        <v>6754</v>
      </c>
      <c r="J3185">
        <v>6754</v>
      </c>
      <c r="K3185">
        <v>948</v>
      </c>
      <c r="L3185">
        <v>614924</v>
      </c>
      <c r="M3185">
        <f t="shared" si="49"/>
        <v>6754</v>
      </c>
    </row>
    <row r="3186" spans="8:13" x14ac:dyDescent="0.3">
      <c r="H3186" t="s">
        <v>2136</v>
      </c>
      <c r="I3186">
        <v>4065</v>
      </c>
      <c r="J3186">
        <v>4065</v>
      </c>
      <c r="K3186">
        <v>1428</v>
      </c>
      <c r="L3186">
        <v>932568</v>
      </c>
      <c r="M3186">
        <f t="shared" si="49"/>
        <v>4065</v>
      </c>
    </row>
    <row r="3187" spans="8:13" x14ac:dyDescent="0.3">
      <c r="H3187" t="s">
        <v>2679</v>
      </c>
      <c r="I3187">
        <v>2768</v>
      </c>
      <c r="J3187">
        <v>2768</v>
      </c>
      <c r="K3187">
        <v>1971</v>
      </c>
      <c r="L3187">
        <v>1317808</v>
      </c>
      <c r="M3187">
        <f t="shared" si="49"/>
        <v>2768</v>
      </c>
    </row>
    <row r="3188" spans="8:13" x14ac:dyDescent="0.3">
      <c r="H3188" t="s">
        <v>1154</v>
      </c>
      <c r="I3188">
        <v>6337</v>
      </c>
      <c r="J3188">
        <v>6337</v>
      </c>
      <c r="K3188">
        <v>445</v>
      </c>
      <c r="L3188">
        <v>333604</v>
      </c>
      <c r="M3188">
        <f t="shared" si="49"/>
        <v>6337</v>
      </c>
    </row>
    <row r="3189" spans="8:13" x14ac:dyDescent="0.3">
      <c r="H3189" t="s">
        <v>2067</v>
      </c>
      <c r="I3189">
        <v>4096</v>
      </c>
      <c r="J3189">
        <v>4096</v>
      </c>
      <c r="K3189">
        <v>1359</v>
      </c>
      <c r="L3189">
        <v>911925</v>
      </c>
      <c r="M3189">
        <f t="shared" si="49"/>
        <v>4096</v>
      </c>
    </row>
    <row r="3190" spans="8:13" x14ac:dyDescent="0.3">
      <c r="H3190" t="s">
        <v>4089</v>
      </c>
      <c r="I3190">
        <v>8778</v>
      </c>
      <c r="J3190">
        <v>8778</v>
      </c>
      <c r="K3190">
        <v>3381</v>
      </c>
      <c r="L3190">
        <v>2032197</v>
      </c>
      <c r="M3190">
        <f t="shared" si="49"/>
        <v>8778</v>
      </c>
    </row>
    <row r="3191" spans="8:13" x14ac:dyDescent="0.3">
      <c r="H3191" t="s">
        <v>2944</v>
      </c>
      <c r="I3191">
        <v>7436</v>
      </c>
      <c r="J3191">
        <v>7436</v>
      </c>
      <c r="K3191">
        <v>2236</v>
      </c>
      <c r="L3191">
        <v>1407205</v>
      </c>
      <c r="M3191">
        <f t="shared" si="49"/>
        <v>7436</v>
      </c>
    </row>
    <row r="3192" spans="8:13" x14ac:dyDescent="0.3">
      <c r="H3192" t="s">
        <v>3842</v>
      </c>
      <c r="I3192">
        <v>8347</v>
      </c>
      <c r="J3192">
        <v>8347</v>
      </c>
      <c r="K3192">
        <v>3134</v>
      </c>
      <c r="L3192">
        <v>1923010</v>
      </c>
      <c r="M3192">
        <f t="shared" si="49"/>
        <v>8347</v>
      </c>
    </row>
    <row r="3193" spans="8:13" x14ac:dyDescent="0.3">
      <c r="H3193" t="s">
        <v>1947</v>
      </c>
      <c r="I3193">
        <v>9464</v>
      </c>
      <c r="J3193">
        <v>9464</v>
      </c>
      <c r="K3193">
        <v>1239</v>
      </c>
      <c r="L3193">
        <v>820792</v>
      </c>
      <c r="M3193">
        <f t="shared" si="49"/>
        <v>9464</v>
      </c>
    </row>
    <row r="3194" spans="8:13" x14ac:dyDescent="0.3">
      <c r="H3194" t="s">
        <v>2352</v>
      </c>
      <c r="I3194">
        <v>2528</v>
      </c>
      <c r="J3194">
        <v>2528</v>
      </c>
      <c r="K3194">
        <v>1644</v>
      </c>
      <c r="L3194">
        <v>1127632</v>
      </c>
      <c r="M3194">
        <f t="shared" si="49"/>
        <v>2528</v>
      </c>
    </row>
    <row r="3195" spans="8:13" x14ac:dyDescent="0.3">
      <c r="H3195" t="s">
        <v>1440</v>
      </c>
      <c r="I3195">
        <v>3622</v>
      </c>
      <c r="J3195">
        <v>3622</v>
      </c>
      <c r="K3195">
        <v>731</v>
      </c>
      <c r="L3195">
        <v>518351</v>
      </c>
      <c r="M3195">
        <f t="shared" si="49"/>
        <v>3622</v>
      </c>
    </row>
    <row r="3196" spans="8:13" x14ac:dyDescent="0.3">
      <c r="H3196" t="s">
        <v>3192</v>
      </c>
      <c r="I3196">
        <v>4763</v>
      </c>
      <c r="J3196">
        <v>4763</v>
      </c>
      <c r="K3196">
        <v>2484</v>
      </c>
      <c r="L3196">
        <v>1528981</v>
      </c>
      <c r="M3196">
        <f t="shared" si="49"/>
        <v>4763</v>
      </c>
    </row>
    <row r="3197" spans="8:13" x14ac:dyDescent="0.3">
      <c r="H3197" t="s">
        <v>3612</v>
      </c>
      <c r="I3197">
        <v>9651</v>
      </c>
      <c r="J3197">
        <v>9651</v>
      </c>
      <c r="K3197">
        <v>2904</v>
      </c>
      <c r="L3197">
        <v>1821537</v>
      </c>
      <c r="M3197">
        <f t="shared" si="49"/>
        <v>9651</v>
      </c>
    </row>
    <row r="3198" spans="8:13" x14ac:dyDescent="0.3">
      <c r="H3198" t="s">
        <v>1759</v>
      </c>
      <c r="I3198">
        <v>8142</v>
      </c>
      <c r="J3198">
        <v>8142</v>
      </c>
      <c r="K3198">
        <v>1050</v>
      </c>
      <c r="L3198">
        <v>717622</v>
      </c>
      <c r="M3198">
        <f t="shared" si="49"/>
        <v>8142</v>
      </c>
    </row>
    <row r="3199" spans="8:13" x14ac:dyDescent="0.3">
      <c r="H3199" t="s">
        <v>2680</v>
      </c>
      <c r="I3199">
        <v>2244</v>
      </c>
      <c r="J3199">
        <v>2244</v>
      </c>
      <c r="K3199">
        <v>1972</v>
      </c>
      <c r="L3199">
        <v>1328644</v>
      </c>
      <c r="M3199">
        <f t="shared" si="49"/>
        <v>2244</v>
      </c>
    </row>
    <row r="3200" spans="8:13" x14ac:dyDescent="0.3">
      <c r="H3200" t="s">
        <v>3843</v>
      </c>
      <c r="I3200">
        <v>8409</v>
      </c>
      <c r="J3200">
        <v>8409</v>
      </c>
      <c r="K3200">
        <v>3135</v>
      </c>
      <c r="L3200">
        <v>1920853</v>
      </c>
      <c r="M3200">
        <f t="shared" si="49"/>
        <v>8409</v>
      </c>
    </row>
    <row r="3201" spans="8:13" x14ac:dyDescent="0.3">
      <c r="H3201" t="s">
        <v>3193</v>
      </c>
      <c r="I3201">
        <v>4952</v>
      </c>
      <c r="J3201">
        <v>4952</v>
      </c>
      <c r="K3201">
        <v>2485</v>
      </c>
      <c r="L3201">
        <v>1531820</v>
      </c>
      <c r="M3201">
        <f t="shared" si="49"/>
        <v>4952</v>
      </c>
    </row>
    <row r="3202" spans="8:13" x14ac:dyDescent="0.3">
      <c r="H3202" t="s">
        <v>1095</v>
      </c>
      <c r="I3202">
        <v>6332</v>
      </c>
      <c r="J3202">
        <v>6332</v>
      </c>
      <c r="K3202">
        <v>386</v>
      </c>
      <c r="L3202">
        <v>316294</v>
      </c>
      <c r="M3202">
        <f t="shared" ref="M3202:M3265" si="50">IF(J3202-I3202&lt;&gt;0,"kérem megadni!",I3202)</f>
        <v>6332</v>
      </c>
    </row>
    <row r="3203" spans="8:13" x14ac:dyDescent="0.3">
      <c r="H3203" t="s">
        <v>3844</v>
      </c>
      <c r="I3203">
        <v>8321</v>
      </c>
      <c r="J3203">
        <v>8321</v>
      </c>
      <c r="K3203">
        <v>3136</v>
      </c>
      <c r="L3203">
        <v>1934218</v>
      </c>
      <c r="M3203">
        <f t="shared" si="50"/>
        <v>8321</v>
      </c>
    </row>
    <row r="3204" spans="8:13" x14ac:dyDescent="0.3">
      <c r="H3204" t="s">
        <v>1666</v>
      </c>
      <c r="I3204">
        <v>6794</v>
      </c>
      <c r="J3204">
        <v>6794</v>
      </c>
      <c r="K3204">
        <v>957</v>
      </c>
      <c r="L3204">
        <v>621412</v>
      </c>
      <c r="M3204">
        <f t="shared" si="50"/>
        <v>6794</v>
      </c>
    </row>
    <row r="3205" spans="8:13" x14ac:dyDescent="0.3">
      <c r="H3205" t="s">
        <v>2681</v>
      </c>
      <c r="I3205">
        <v>2225</v>
      </c>
      <c r="J3205">
        <v>2225</v>
      </c>
      <c r="K3205">
        <v>1973</v>
      </c>
      <c r="L3205">
        <v>1312894</v>
      </c>
      <c r="M3205">
        <f t="shared" si="50"/>
        <v>2225</v>
      </c>
    </row>
    <row r="3206" spans="8:13" x14ac:dyDescent="0.3">
      <c r="H3206" t="s">
        <v>2682</v>
      </c>
      <c r="I3206">
        <v>2096</v>
      </c>
      <c r="J3206">
        <v>2096</v>
      </c>
      <c r="K3206">
        <v>1974</v>
      </c>
      <c r="L3206">
        <v>1311934</v>
      </c>
      <c r="M3206">
        <f t="shared" si="50"/>
        <v>2096</v>
      </c>
    </row>
    <row r="3207" spans="8:13" x14ac:dyDescent="0.3">
      <c r="H3207" t="s">
        <v>2683</v>
      </c>
      <c r="I3207">
        <v>2600</v>
      </c>
      <c r="J3207">
        <v>2600</v>
      </c>
      <c r="K3207">
        <v>1975</v>
      </c>
      <c r="L3207">
        <v>1324934</v>
      </c>
      <c r="M3207">
        <f t="shared" si="50"/>
        <v>2600</v>
      </c>
    </row>
    <row r="3208" spans="8:13" x14ac:dyDescent="0.3">
      <c r="H3208" t="s">
        <v>2684</v>
      </c>
      <c r="I3208">
        <v>2167</v>
      </c>
      <c r="J3208">
        <v>2167</v>
      </c>
      <c r="K3208">
        <v>1976</v>
      </c>
      <c r="L3208">
        <v>1305917</v>
      </c>
      <c r="M3208">
        <f t="shared" si="50"/>
        <v>2167</v>
      </c>
    </row>
    <row r="3209" spans="8:13" x14ac:dyDescent="0.3">
      <c r="H3209" t="s">
        <v>2685</v>
      </c>
      <c r="I3209">
        <v>2184</v>
      </c>
      <c r="J3209">
        <v>2184</v>
      </c>
      <c r="K3209">
        <v>1977</v>
      </c>
      <c r="L3209">
        <v>1330331</v>
      </c>
      <c r="M3209">
        <f t="shared" si="50"/>
        <v>2184</v>
      </c>
    </row>
    <row r="3210" spans="8:13" x14ac:dyDescent="0.3">
      <c r="H3210" t="s">
        <v>2686</v>
      </c>
      <c r="I3210">
        <v>2164</v>
      </c>
      <c r="J3210">
        <v>2164</v>
      </c>
      <c r="K3210">
        <v>1978</v>
      </c>
      <c r="L3210">
        <v>1319886</v>
      </c>
      <c r="M3210">
        <f t="shared" si="50"/>
        <v>2164</v>
      </c>
    </row>
    <row r="3211" spans="8:13" x14ac:dyDescent="0.3">
      <c r="H3211" t="s">
        <v>2687</v>
      </c>
      <c r="I3211">
        <v>2185</v>
      </c>
      <c r="J3211">
        <v>2185</v>
      </c>
      <c r="K3211">
        <v>1979</v>
      </c>
      <c r="L3211">
        <v>1305698</v>
      </c>
      <c r="M3211">
        <f t="shared" si="50"/>
        <v>2185</v>
      </c>
    </row>
    <row r="3212" spans="8:13" x14ac:dyDescent="0.3">
      <c r="H3212" t="s">
        <v>2688</v>
      </c>
      <c r="I3212">
        <v>2163</v>
      </c>
      <c r="J3212">
        <v>2163</v>
      </c>
      <c r="K3212">
        <v>1980</v>
      </c>
      <c r="L3212">
        <v>1317668</v>
      </c>
      <c r="M3212">
        <f t="shared" si="50"/>
        <v>2163</v>
      </c>
    </row>
    <row r="3213" spans="8:13" x14ac:dyDescent="0.3">
      <c r="H3213" t="s">
        <v>2689</v>
      </c>
      <c r="I3213">
        <v>2115</v>
      </c>
      <c r="J3213">
        <v>2115</v>
      </c>
      <c r="K3213">
        <v>1981</v>
      </c>
      <c r="L3213">
        <v>1309104</v>
      </c>
      <c r="M3213">
        <f t="shared" si="50"/>
        <v>2115</v>
      </c>
    </row>
    <row r="3214" spans="8:13" x14ac:dyDescent="0.3">
      <c r="H3214" t="s">
        <v>1308</v>
      </c>
      <c r="I3214">
        <v>3636</v>
      </c>
      <c r="J3214">
        <v>3636</v>
      </c>
      <c r="K3214">
        <v>599</v>
      </c>
      <c r="L3214">
        <v>507223</v>
      </c>
      <c r="M3214">
        <f t="shared" si="50"/>
        <v>3636</v>
      </c>
    </row>
    <row r="3215" spans="8:13" x14ac:dyDescent="0.3">
      <c r="H3215" t="s">
        <v>1854</v>
      </c>
      <c r="I3215">
        <v>9346</v>
      </c>
      <c r="J3215">
        <v>9346</v>
      </c>
      <c r="K3215">
        <v>1145</v>
      </c>
      <c r="L3215">
        <v>806239</v>
      </c>
      <c r="M3215">
        <f t="shared" si="50"/>
        <v>9346</v>
      </c>
    </row>
    <row r="3216" spans="8:13" x14ac:dyDescent="0.3">
      <c r="H3216" t="s">
        <v>1829</v>
      </c>
      <c r="I3216">
        <v>9327</v>
      </c>
      <c r="J3216">
        <v>9327</v>
      </c>
      <c r="K3216">
        <v>1120</v>
      </c>
      <c r="L3216">
        <v>802237</v>
      </c>
      <c r="M3216">
        <f t="shared" si="50"/>
        <v>9327</v>
      </c>
    </row>
    <row r="3217" spans="8:13" x14ac:dyDescent="0.3">
      <c r="H3217" t="s">
        <v>1563</v>
      </c>
      <c r="I3217">
        <v>3992</v>
      </c>
      <c r="J3217">
        <v>3992</v>
      </c>
      <c r="K3217">
        <v>854</v>
      </c>
      <c r="L3217">
        <v>529151</v>
      </c>
      <c r="M3217">
        <f t="shared" si="50"/>
        <v>3992</v>
      </c>
    </row>
    <row r="3218" spans="8:13" x14ac:dyDescent="0.3">
      <c r="H3218" t="s">
        <v>3194</v>
      </c>
      <c r="I3218">
        <v>4562</v>
      </c>
      <c r="J3218">
        <v>4562</v>
      </c>
      <c r="K3218">
        <v>2486</v>
      </c>
      <c r="L3218">
        <v>1518591</v>
      </c>
      <c r="M3218">
        <f t="shared" si="50"/>
        <v>4562</v>
      </c>
    </row>
    <row r="3219" spans="8:13" x14ac:dyDescent="0.3">
      <c r="H3219" t="s">
        <v>1570</v>
      </c>
      <c r="I3219">
        <v>3961</v>
      </c>
      <c r="J3219">
        <v>3961</v>
      </c>
      <c r="K3219">
        <v>861</v>
      </c>
      <c r="L3219">
        <v>530003</v>
      </c>
      <c r="M3219">
        <f t="shared" si="50"/>
        <v>3961</v>
      </c>
    </row>
    <row r="3220" spans="8:13" x14ac:dyDescent="0.3">
      <c r="H3220" t="s">
        <v>989</v>
      </c>
      <c r="I3220">
        <v>7838</v>
      </c>
      <c r="J3220">
        <v>7838</v>
      </c>
      <c r="K3220">
        <v>280</v>
      </c>
      <c r="L3220">
        <v>228538</v>
      </c>
      <c r="M3220">
        <f t="shared" si="50"/>
        <v>7838</v>
      </c>
    </row>
    <row r="3221" spans="8:13" x14ac:dyDescent="0.3">
      <c r="H3221" t="s">
        <v>1699</v>
      </c>
      <c r="I3221">
        <v>7041</v>
      </c>
      <c r="J3221">
        <v>7041</v>
      </c>
      <c r="K3221">
        <v>990</v>
      </c>
      <c r="L3221">
        <v>702459</v>
      </c>
      <c r="M3221">
        <f t="shared" si="50"/>
        <v>7041</v>
      </c>
    </row>
    <row r="3222" spans="8:13" x14ac:dyDescent="0.3">
      <c r="H3222" t="s">
        <v>1713</v>
      </c>
      <c r="I3222">
        <v>2473</v>
      </c>
      <c r="J3222">
        <v>2473</v>
      </c>
      <c r="K3222">
        <v>1004</v>
      </c>
      <c r="L3222">
        <v>705829</v>
      </c>
      <c r="M3222">
        <f t="shared" si="50"/>
        <v>2473</v>
      </c>
    </row>
    <row r="3223" spans="8:13" x14ac:dyDescent="0.3">
      <c r="H3223" t="s">
        <v>2690</v>
      </c>
      <c r="I3223">
        <v>2114</v>
      </c>
      <c r="J3223">
        <v>2114</v>
      </c>
      <c r="K3223">
        <v>1982</v>
      </c>
      <c r="L3223">
        <v>1317598</v>
      </c>
      <c r="M3223">
        <f t="shared" si="50"/>
        <v>2114</v>
      </c>
    </row>
    <row r="3224" spans="8:13" x14ac:dyDescent="0.3">
      <c r="H3224" t="s">
        <v>4090</v>
      </c>
      <c r="I3224">
        <v>8885</v>
      </c>
      <c r="J3224">
        <v>8885</v>
      </c>
      <c r="K3224">
        <v>3382</v>
      </c>
      <c r="L3224">
        <v>2026268</v>
      </c>
      <c r="M3224">
        <f t="shared" si="50"/>
        <v>8885</v>
      </c>
    </row>
    <row r="3225" spans="8:13" x14ac:dyDescent="0.3">
      <c r="H3225" t="s">
        <v>3195</v>
      </c>
      <c r="I3225">
        <v>4351</v>
      </c>
      <c r="J3225">
        <v>4351</v>
      </c>
      <c r="K3225">
        <v>2487</v>
      </c>
      <c r="L3225">
        <v>1506938</v>
      </c>
      <c r="M3225">
        <f t="shared" si="50"/>
        <v>4351</v>
      </c>
    </row>
    <row r="3226" spans="8:13" x14ac:dyDescent="0.3">
      <c r="H3226" t="s">
        <v>4091</v>
      </c>
      <c r="I3226">
        <v>8316</v>
      </c>
      <c r="J3226">
        <v>8316</v>
      </c>
      <c r="K3226">
        <v>3383</v>
      </c>
      <c r="L3226">
        <v>2010685</v>
      </c>
      <c r="M3226">
        <f t="shared" si="50"/>
        <v>8316</v>
      </c>
    </row>
    <row r="3227" spans="8:13" x14ac:dyDescent="0.3">
      <c r="H3227" t="s">
        <v>3196</v>
      </c>
      <c r="I3227">
        <v>4936</v>
      </c>
      <c r="J3227">
        <v>4936</v>
      </c>
      <c r="K3227">
        <v>2488</v>
      </c>
      <c r="L3227">
        <v>1527322</v>
      </c>
      <c r="M3227">
        <f t="shared" si="50"/>
        <v>4936</v>
      </c>
    </row>
    <row r="3228" spans="8:13" x14ac:dyDescent="0.3">
      <c r="H3228" t="s">
        <v>3613</v>
      </c>
      <c r="I3228">
        <v>9665</v>
      </c>
      <c r="J3228">
        <v>9665</v>
      </c>
      <c r="K3228">
        <v>2905</v>
      </c>
      <c r="L3228">
        <v>1831051</v>
      </c>
      <c r="M3228">
        <f t="shared" si="50"/>
        <v>9665</v>
      </c>
    </row>
    <row r="3229" spans="8:13" x14ac:dyDescent="0.3">
      <c r="H3229" t="s">
        <v>2266</v>
      </c>
      <c r="I3229">
        <v>3291</v>
      </c>
      <c r="J3229">
        <v>3291</v>
      </c>
      <c r="K3229">
        <v>1558</v>
      </c>
      <c r="L3229">
        <v>1014580</v>
      </c>
      <c r="M3229">
        <f t="shared" si="50"/>
        <v>3291</v>
      </c>
    </row>
    <row r="3230" spans="8:13" x14ac:dyDescent="0.3">
      <c r="H3230" t="s">
        <v>2691</v>
      </c>
      <c r="I3230">
        <v>2635</v>
      </c>
      <c r="J3230">
        <v>2635</v>
      </c>
      <c r="K3230">
        <v>1983</v>
      </c>
      <c r="L3230">
        <v>1310737</v>
      </c>
      <c r="M3230">
        <f t="shared" si="50"/>
        <v>2635</v>
      </c>
    </row>
    <row r="3231" spans="8:13" x14ac:dyDescent="0.3">
      <c r="H3231" t="s">
        <v>3197</v>
      </c>
      <c r="I3231">
        <v>4966</v>
      </c>
      <c r="J3231">
        <v>4966</v>
      </c>
      <c r="K3231">
        <v>2489</v>
      </c>
      <c r="L3231">
        <v>1508934</v>
      </c>
      <c r="M3231">
        <f t="shared" si="50"/>
        <v>4966</v>
      </c>
    </row>
    <row r="3232" spans="8:13" x14ac:dyDescent="0.3">
      <c r="H3232" t="s">
        <v>2061</v>
      </c>
      <c r="I3232">
        <v>4287</v>
      </c>
      <c r="J3232">
        <v>4287</v>
      </c>
      <c r="K3232">
        <v>1353</v>
      </c>
      <c r="L3232">
        <v>908989</v>
      </c>
      <c r="M3232">
        <f t="shared" si="50"/>
        <v>4287</v>
      </c>
    </row>
    <row r="3233" spans="8:13" x14ac:dyDescent="0.3">
      <c r="H3233" t="s">
        <v>1406</v>
      </c>
      <c r="I3233">
        <v>3941</v>
      </c>
      <c r="J3233">
        <v>3941</v>
      </c>
      <c r="K3233">
        <v>697</v>
      </c>
      <c r="L3233">
        <v>515149</v>
      </c>
      <c r="M3233">
        <f t="shared" si="50"/>
        <v>3941</v>
      </c>
    </row>
    <row r="3234" spans="8:13" x14ac:dyDescent="0.3">
      <c r="H3234" t="s">
        <v>1893</v>
      </c>
      <c r="I3234">
        <v>9061</v>
      </c>
      <c r="J3234">
        <v>9061</v>
      </c>
      <c r="K3234">
        <v>1184</v>
      </c>
      <c r="L3234">
        <v>812405</v>
      </c>
      <c r="M3234">
        <f t="shared" si="50"/>
        <v>9061</v>
      </c>
    </row>
    <row r="3235" spans="8:13" x14ac:dyDescent="0.3">
      <c r="H3235" t="s">
        <v>1761</v>
      </c>
      <c r="I3235">
        <v>7016</v>
      </c>
      <c r="J3235">
        <v>7016</v>
      </c>
      <c r="K3235">
        <v>1052</v>
      </c>
      <c r="L3235">
        <v>717738</v>
      </c>
      <c r="M3235">
        <f t="shared" si="50"/>
        <v>7016</v>
      </c>
    </row>
    <row r="3236" spans="8:13" x14ac:dyDescent="0.3">
      <c r="H3236" t="s">
        <v>2093</v>
      </c>
      <c r="I3236">
        <v>4119</v>
      </c>
      <c r="J3236">
        <v>4119</v>
      </c>
      <c r="K3236">
        <v>1385</v>
      </c>
      <c r="L3236">
        <v>916762</v>
      </c>
      <c r="M3236">
        <f t="shared" si="50"/>
        <v>4119</v>
      </c>
    </row>
    <row r="3237" spans="8:13" x14ac:dyDescent="0.3">
      <c r="H3237" t="s">
        <v>2498</v>
      </c>
      <c r="I3237">
        <v>2688</v>
      </c>
      <c r="J3237">
        <v>2688</v>
      </c>
      <c r="K3237">
        <v>1790</v>
      </c>
      <c r="L3237">
        <v>1230915</v>
      </c>
      <c r="M3237">
        <f t="shared" si="50"/>
        <v>2688</v>
      </c>
    </row>
    <row r="3238" spans="8:13" x14ac:dyDescent="0.3">
      <c r="H3238" t="s">
        <v>3845</v>
      </c>
      <c r="I3238">
        <v>8552</v>
      </c>
      <c r="J3238">
        <v>8552</v>
      </c>
      <c r="K3238">
        <v>3137</v>
      </c>
      <c r="L3238">
        <v>1921777</v>
      </c>
      <c r="M3238">
        <f t="shared" si="50"/>
        <v>8552</v>
      </c>
    </row>
    <row r="3239" spans="8:13" x14ac:dyDescent="0.3">
      <c r="H3239" t="s">
        <v>798</v>
      </c>
      <c r="I3239">
        <v>7973</v>
      </c>
      <c r="J3239">
        <v>7973</v>
      </c>
      <c r="K3239">
        <v>89</v>
      </c>
      <c r="L3239">
        <v>208138</v>
      </c>
      <c r="M3239">
        <f t="shared" si="50"/>
        <v>7973</v>
      </c>
    </row>
    <row r="3240" spans="8:13" x14ac:dyDescent="0.3">
      <c r="H3240" t="s">
        <v>3402</v>
      </c>
      <c r="I3240">
        <v>7354</v>
      </c>
      <c r="J3240">
        <v>7354</v>
      </c>
      <c r="K3240">
        <v>2694</v>
      </c>
      <c r="L3240">
        <v>1732850</v>
      </c>
      <c r="M3240">
        <f t="shared" si="50"/>
        <v>7354</v>
      </c>
    </row>
    <row r="3241" spans="8:13" x14ac:dyDescent="0.3">
      <c r="H3241" t="s">
        <v>2945</v>
      </c>
      <c r="I3241">
        <v>8723</v>
      </c>
      <c r="J3241">
        <v>8723</v>
      </c>
      <c r="K3241">
        <v>2237</v>
      </c>
      <c r="L3241">
        <v>1409274</v>
      </c>
      <c r="M3241">
        <f t="shared" si="50"/>
        <v>8723</v>
      </c>
    </row>
    <row r="3242" spans="8:13" x14ac:dyDescent="0.3">
      <c r="H3242" t="s">
        <v>2267</v>
      </c>
      <c r="I3242">
        <v>3254</v>
      </c>
      <c r="J3242">
        <v>3254</v>
      </c>
      <c r="K3242">
        <v>1559</v>
      </c>
      <c r="L3242">
        <v>1027012</v>
      </c>
      <c r="M3242">
        <f t="shared" si="50"/>
        <v>3254</v>
      </c>
    </row>
    <row r="3243" spans="8:13" x14ac:dyDescent="0.3">
      <c r="H3243" t="s">
        <v>1934</v>
      </c>
      <c r="I3243">
        <v>9243</v>
      </c>
      <c r="J3243">
        <v>9243</v>
      </c>
      <c r="K3243">
        <v>1226</v>
      </c>
      <c r="L3243">
        <v>818412</v>
      </c>
      <c r="M3243">
        <f t="shared" si="50"/>
        <v>9243</v>
      </c>
    </row>
    <row r="3244" spans="8:13" x14ac:dyDescent="0.3">
      <c r="H3244" t="s">
        <v>1479</v>
      </c>
      <c r="I3244">
        <v>3778</v>
      </c>
      <c r="J3244">
        <v>3778</v>
      </c>
      <c r="K3244">
        <v>770</v>
      </c>
      <c r="L3244">
        <v>521810</v>
      </c>
      <c r="M3244">
        <f t="shared" si="50"/>
        <v>3778</v>
      </c>
    </row>
    <row r="3245" spans="8:13" x14ac:dyDescent="0.3">
      <c r="H3245" t="s">
        <v>1338</v>
      </c>
      <c r="I3245">
        <v>3756</v>
      </c>
      <c r="J3245">
        <v>3756</v>
      </c>
      <c r="K3245">
        <v>629</v>
      </c>
      <c r="L3245">
        <v>510144</v>
      </c>
      <c r="M3245">
        <f t="shared" si="50"/>
        <v>3756</v>
      </c>
    </row>
    <row r="3246" spans="8:13" x14ac:dyDescent="0.3">
      <c r="H3246" t="s">
        <v>2946</v>
      </c>
      <c r="I3246">
        <v>7442</v>
      </c>
      <c r="J3246">
        <v>7442</v>
      </c>
      <c r="K3246">
        <v>2238</v>
      </c>
      <c r="L3246">
        <v>1426781</v>
      </c>
      <c r="M3246">
        <f t="shared" si="50"/>
        <v>7442</v>
      </c>
    </row>
    <row r="3247" spans="8:13" x14ac:dyDescent="0.3">
      <c r="H3247" t="s">
        <v>3403</v>
      </c>
      <c r="I3247">
        <v>7146</v>
      </c>
      <c r="J3247">
        <v>7146</v>
      </c>
      <c r="K3247">
        <v>2695</v>
      </c>
      <c r="L3247">
        <v>1709414</v>
      </c>
      <c r="M3247">
        <f t="shared" si="50"/>
        <v>7146</v>
      </c>
    </row>
    <row r="3248" spans="8:13" x14ac:dyDescent="0.3">
      <c r="H3248" t="s">
        <v>4092</v>
      </c>
      <c r="I3248">
        <v>8891</v>
      </c>
      <c r="J3248">
        <v>8891</v>
      </c>
      <c r="K3248">
        <v>3384</v>
      </c>
      <c r="L3248">
        <v>2002529</v>
      </c>
      <c r="M3248">
        <f t="shared" si="50"/>
        <v>8891</v>
      </c>
    </row>
    <row r="3249" spans="8:13" x14ac:dyDescent="0.3">
      <c r="H3249" t="s">
        <v>988</v>
      </c>
      <c r="I3249">
        <v>7370</v>
      </c>
      <c r="J3249">
        <v>7370</v>
      </c>
      <c r="K3249">
        <v>279</v>
      </c>
      <c r="L3249">
        <v>228529</v>
      </c>
      <c r="M3249">
        <f t="shared" si="50"/>
        <v>7370</v>
      </c>
    </row>
    <row r="3250" spans="8:13" x14ac:dyDescent="0.3">
      <c r="H3250" t="s">
        <v>2353</v>
      </c>
      <c r="I3250">
        <v>2824</v>
      </c>
      <c r="J3250">
        <v>2824</v>
      </c>
      <c r="K3250">
        <v>1645</v>
      </c>
      <c r="L3250">
        <v>1117251</v>
      </c>
      <c r="M3250">
        <f t="shared" si="50"/>
        <v>2824</v>
      </c>
    </row>
    <row r="3251" spans="8:13" x14ac:dyDescent="0.3">
      <c r="H3251" t="s">
        <v>3846</v>
      </c>
      <c r="I3251">
        <v>8523</v>
      </c>
      <c r="J3251">
        <v>8523</v>
      </c>
      <c r="K3251">
        <v>3138</v>
      </c>
      <c r="L3251">
        <v>1926204</v>
      </c>
      <c r="M3251">
        <f t="shared" si="50"/>
        <v>8523</v>
      </c>
    </row>
    <row r="3252" spans="8:13" x14ac:dyDescent="0.3">
      <c r="H3252" t="s">
        <v>3404</v>
      </c>
      <c r="I3252">
        <v>7214</v>
      </c>
      <c r="J3252">
        <v>7214</v>
      </c>
      <c r="K3252">
        <v>2696</v>
      </c>
      <c r="L3252">
        <v>1729124</v>
      </c>
      <c r="M3252">
        <f t="shared" si="50"/>
        <v>7214</v>
      </c>
    </row>
    <row r="3253" spans="8:13" x14ac:dyDescent="0.3">
      <c r="H3253" t="s">
        <v>1072</v>
      </c>
      <c r="I3253">
        <v>6033</v>
      </c>
      <c r="J3253">
        <v>6033</v>
      </c>
      <c r="K3253">
        <v>363</v>
      </c>
      <c r="L3253">
        <v>310667</v>
      </c>
      <c r="M3253">
        <f t="shared" si="50"/>
        <v>6033</v>
      </c>
    </row>
    <row r="3254" spans="8:13" x14ac:dyDescent="0.3">
      <c r="H3254" t="s">
        <v>3847</v>
      </c>
      <c r="I3254">
        <v>8445</v>
      </c>
      <c r="J3254">
        <v>8445</v>
      </c>
      <c r="K3254">
        <v>3139</v>
      </c>
      <c r="L3254">
        <v>1907065</v>
      </c>
      <c r="M3254">
        <f t="shared" si="50"/>
        <v>8445</v>
      </c>
    </row>
    <row r="3255" spans="8:13" x14ac:dyDescent="0.3">
      <c r="H3255" t="s">
        <v>3848</v>
      </c>
      <c r="I3255">
        <v>8100</v>
      </c>
      <c r="J3255">
        <v>8100</v>
      </c>
      <c r="K3255">
        <v>3140</v>
      </c>
      <c r="L3255">
        <v>1911439</v>
      </c>
      <c r="M3255">
        <f t="shared" si="50"/>
        <v>8100</v>
      </c>
    </row>
    <row r="3256" spans="8:13" x14ac:dyDescent="0.3">
      <c r="H3256" t="s">
        <v>3849</v>
      </c>
      <c r="I3256">
        <v>8103</v>
      </c>
      <c r="J3256">
        <v>8103</v>
      </c>
      <c r="K3256">
        <v>3141</v>
      </c>
      <c r="L3256">
        <v>1911439</v>
      </c>
      <c r="M3256">
        <f t="shared" si="50"/>
        <v>8103</v>
      </c>
    </row>
    <row r="3257" spans="8:13" x14ac:dyDescent="0.3">
      <c r="H3257" t="s">
        <v>3850</v>
      </c>
      <c r="I3257">
        <v>8104</v>
      </c>
      <c r="J3257">
        <v>8104</v>
      </c>
      <c r="K3257">
        <v>3142</v>
      </c>
      <c r="L3257">
        <v>1911439</v>
      </c>
      <c r="M3257">
        <f t="shared" si="50"/>
        <v>8104</v>
      </c>
    </row>
    <row r="3258" spans="8:13" x14ac:dyDescent="0.3">
      <c r="H3258" t="s">
        <v>3405</v>
      </c>
      <c r="I3258">
        <v>7067</v>
      </c>
      <c r="J3258">
        <v>7067</v>
      </c>
      <c r="K3258">
        <v>2697</v>
      </c>
      <c r="L3258">
        <v>1706637</v>
      </c>
      <c r="M3258">
        <f t="shared" si="50"/>
        <v>7067</v>
      </c>
    </row>
    <row r="3259" spans="8:13" x14ac:dyDescent="0.3">
      <c r="H3259" t="s">
        <v>2499</v>
      </c>
      <c r="I3259">
        <v>3178</v>
      </c>
      <c r="J3259">
        <v>3178</v>
      </c>
      <c r="K3259">
        <v>1791</v>
      </c>
      <c r="L3259">
        <v>1229498</v>
      </c>
      <c r="M3259">
        <f t="shared" si="50"/>
        <v>3178</v>
      </c>
    </row>
    <row r="3260" spans="8:13" x14ac:dyDescent="0.3">
      <c r="H3260" t="s">
        <v>4093</v>
      </c>
      <c r="I3260">
        <v>8316</v>
      </c>
      <c r="J3260">
        <v>8316</v>
      </c>
      <c r="K3260">
        <v>3385</v>
      </c>
      <c r="L3260">
        <v>2014182</v>
      </c>
      <c r="M3260">
        <f t="shared" si="50"/>
        <v>8316</v>
      </c>
    </row>
    <row r="3261" spans="8:13" x14ac:dyDescent="0.3">
      <c r="H3261" t="s">
        <v>2692</v>
      </c>
      <c r="I3261">
        <v>2211</v>
      </c>
      <c r="J3261">
        <v>2211</v>
      </c>
      <c r="K3261">
        <v>1984</v>
      </c>
      <c r="L3261">
        <v>1322585</v>
      </c>
      <c r="M3261">
        <f t="shared" si="50"/>
        <v>2211</v>
      </c>
    </row>
    <row r="3262" spans="8:13" x14ac:dyDescent="0.3">
      <c r="H3262" t="s">
        <v>3614</v>
      </c>
      <c r="I3262">
        <v>9921</v>
      </c>
      <c r="J3262">
        <v>9921</v>
      </c>
      <c r="K3262">
        <v>2906</v>
      </c>
      <c r="L3262">
        <v>1802884</v>
      </c>
      <c r="M3262">
        <f t="shared" si="50"/>
        <v>9921</v>
      </c>
    </row>
    <row r="3263" spans="8:13" x14ac:dyDescent="0.3">
      <c r="H3263" t="s">
        <v>960</v>
      </c>
      <c r="I3263">
        <v>7926</v>
      </c>
      <c r="J3263">
        <v>7926</v>
      </c>
      <c r="K3263">
        <v>251</v>
      </c>
      <c r="L3263">
        <v>224952</v>
      </c>
      <c r="M3263">
        <f t="shared" si="50"/>
        <v>7926</v>
      </c>
    </row>
    <row r="3264" spans="8:13" x14ac:dyDescent="0.3">
      <c r="H3264" t="s">
        <v>735</v>
      </c>
      <c r="I3264">
        <v>7362</v>
      </c>
      <c r="J3264">
        <v>7362</v>
      </c>
      <c r="K3264">
        <v>26</v>
      </c>
      <c r="L3264">
        <v>202264</v>
      </c>
      <c r="M3264">
        <f t="shared" si="50"/>
        <v>7362</v>
      </c>
    </row>
    <row r="3265" spans="8:13" x14ac:dyDescent="0.3">
      <c r="H3265" t="s">
        <v>1930</v>
      </c>
      <c r="I3265">
        <v>9343</v>
      </c>
      <c r="J3265">
        <v>9343</v>
      </c>
      <c r="K3265">
        <v>1222</v>
      </c>
      <c r="L3265">
        <v>817880</v>
      </c>
      <c r="M3265">
        <f t="shared" si="50"/>
        <v>9343</v>
      </c>
    </row>
    <row r="3266" spans="8:13" x14ac:dyDescent="0.3">
      <c r="H3266" t="s">
        <v>3615</v>
      </c>
      <c r="I3266">
        <v>9552</v>
      </c>
      <c r="J3266">
        <v>9552</v>
      </c>
      <c r="K3266">
        <v>2907</v>
      </c>
      <c r="L3266">
        <v>1809195</v>
      </c>
      <c r="M3266">
        <f t="shared" ref="M3266:M3329" si="51">IF(J3266-I3266&lt;&gt;0,"kérem megadni!",I3266)</f>
        <v>9552</v>
      </c>
    </row>
    <row r="3267" spans="8:13" x14ac:dyDescent="0.3">
      <c r="H3267" t="s">
        <v>3198</v>
      </c>
      <c r="I3267">
        <v>4800</v>
      </c>
      <c r="J3267">
        <v>4800</v>
      </c>
      <c r="K3267">
        <v>2490</v>
      </c>
      <c r="L3267">
        <v>1518324</v>
      </c>
      <c r="M3267">
        <f t="shared" si="51"/>
        <v>4800</v>
      </c>
    </row>
    <row r="3268" spans="8:13" x14ac:dyDescent="0.3">
      <c r="H3268" t="s">
        <v>3199</v>
      </c>
      <c r="I3268">
        <v>4803</v>
      </c>
      <c r="J3268">
        <v>4803</v>
      </c>
      <c r="K3268">
        <v>2491</v>
      </c>
      <c r="L3268">
        <v>1518324</v>
      </c>
      <c r="M3268">
        <f t="shared" si="51"/>
        <v>4803</v>
      </c>
    </row>
    <row r="3269" spans="8:13" x14ac:dyDescent="0.3">
      <c r="H3269" t="s">
        <v>3200</v>
      </c>
      <c r="I3269">
        <v>4804</v>
      </c>
      <c r="J3269">
        <v>4804</v>
      </c>
      <c r="K3269">
        <v>2492</v>
      </c>
      <c r="L3269">
        <v>1518324</v>
      </c>
      <c r="M3269">
        <f t="shared" si="51"/>
        <v>4804</v>
      </c>
    </row>
    <row r="3270" spans="8:13" x14ac:dyDescent="0.3">
      <c r="H3270" t="s">
        <v>3616</v>
      </c>
      <c r="I3270">
        <v>9744</v>
      </c>
      <c r="J3270">
        <v>9744</v>
      </c>
      <c r="K3270">
        <v>2908</v>
      </c>
      <c r="L3270">
        <v>1820394</v>
      </c>
      <c r="M3270">
        <f t="shared" si="51"/>
        <v>9744</v>
      </c>
    </row>
    <row r="3271" spans="8:13" x14ac:dyDescent="0.3">
      <c r="H3271" t="s">
        <v>4094</v>
      </c>
      <c r="I3271">
        <v>8914</v>
      </c>
      <c r="J3271">
        <v>8914</v>
      </c>
      <c r="K3271">
        <v>3386</v>
      </c>
      <c r="L3271">
        <v>2010302</v>
      </c>
      <c r="M3271">
        <f t="shared" si="51"/>
        <v>8914</v>
      </c>
    </row>
    <row r="3272" spans="8:13" x14ac:dyDescent="0.3">
      <c r="H3272" t="s">
        <v>3617</v>
      </c>
      <c r="I3272">
        <v>9661</v>
      </c>
      <c r="J3272">
        <v>9661</v>
      </c>
      <c r="K3272">
        <v>2909</v>
      </c>
      <c r="L3272">
        <v>1815334</v>
      </c>
      <c r="M3272">
        <f t="shared" si="51"/>
        <v>9661</v>
      </c>
    </row>
    <row r="3273" spans="8:13" x14ac:dyDescent="0.3">
      <c r="H3273" t="s">
        <v>3618</v>
      </c>
      <c r="I3273">
        <v>9674</v>
      </c>
      <c r="J3273">
        <v>9674</v>
      </c>
      <c r="K3273">
        <v>2910</v>
      </c>
      <c r="L3273">
        <v>1820349</v>
      </c>
      <c r="M3273">
        <f t="shared" si="51"/>
        <v>9674</v>
      </c>
    </row>
    <row r="3274" spans="8:13" x14ac:dyDescent="0.3">
      <c r="H3274" t="s">
        <v>3619</v>
      </c>
      <c r="I3274">
        <v>9795</v>
      </c>
      <c r="J3274">
        <v>9795</v>
      </c>
      <c r="K3274">
        <v>2911</v>
      </c>
      <c r="L3274">
        <v>1830702</v>
      </c>
      <c r="M3274">
        <f t="shared" si="51"/>
        <v>9795</v>
      </c>
    </row>
    <row r="3275" spans="8:13" x14ac:dyDescent="0.3">
      <c r="H3275" t="s">
        <v>4147</v>
      </c>
      <c r="I3275">
        <v>6521</v>
      </c>
      <c r="J3275">
        <v>6521</v>
      </c>
      <c r="K3275">
        <v>3439</v>
      </c>
      <c r="L3275">
        <v>328343</v>
      </c>
      <c r="M3275">
        <f t="shared" si="51"/>
        <v>6521</v>
      </c>
    </row>
    <row r="3276" spans="8:13" x14ac:dyDescent="0.3">
      <c r="H3276" t="s">
        <v>3201</v>
      </c>
      <c r="I3276">
        <v>4502</v>
      </c>
      <c r="J3276">
        <v>4502</v>
      </c>
      <c r="K3276">
        <v>2493</v>
      </c>
      <c r="L3276">
        <v>1527100</v>
      </c>
      <c r="M3276">
        <f t="shared" si="51"/>
        <v>4502</v>
      </c>
    </row>
    <row r="3277" spans="8:13" x14ac:dyDescent="0.3">
      <c r="H3277" t="s">
        <v>4095</v>
      </c>
      <c r="I3277">
        <v>8998</v>
      </c>
      <c r="J3277">
        <v>8998</v>
      </c>
      <c r="K3277">
        <v>3387</v>
      </c>
      <c r="L3277">
        <v>2014322</v>
      </c>
      <c r="M3277">
        <f t="shared" si="51"/>
        <v>8998</v>
      </c>
    </row>
    <row r="3278" spans="8:13" x14ac:dyDescent="0.3">
      <c r="H3278" t="s">
        <v>3620</v>
      </c>
      <c r="I3278">
        <v>9741</v>
      </c>
      <c r="J3278">
        <v>9741</v>
      </c>
      <c r="K3278">
        <v>2912</v>
      </c>
      <c r="L3278">
        <v>1825982</v>
      </c>
      <c r="M3278">
        <f t="shared" si="51"/>
        <v>9741</v>
      </c>
    </row>
    <row r="3279" spans="8:13" x14ac:dyDescent="0.3">
      <c r="H3279" t="s">
        <v>3621</v>
      </c>
      <c r="I3279">
        <v>9800</v>
      </c>
      <c r="J3279">
        <v>9800</v>
      </c>
      <c r="K3279">
        <v>2913</v>
      </c>
      <c r="L3279">
        <v>1804695</v>
      </c>
      <c r="M3279">
        <f t="shared" si="51"/>
        <v>9800</v>
      </c>
    </row>
    <row r="3280" spans="8:13" x14ac:dyDescent="0.3">
      <c r="H3280" t="s">
        <v>3851</v>
      </c>
      <c r="I3280">
        <v>8542</v>
      </c>
      <c r="J3280">
        <v>8542</v>
      </c>
      <c r="K3280">
        <v>3143</v>
      </c>
      <c r="L3280">
        <v>1926648</v>
      </c>
      <c r="M3280">
        <f t="shared" si="51"/>
        <v>8542</v>
      </c>
    </row>
    <row r="3281" spans="8:13" x14ac:dyDescent="0.3">
      <c r="H3281" t="s">
        <v>3852</v>
      </c>
      <c r="I3281">
        <v>8245</v>
      </c>
      <c r="J3281">
        <v>8245</v>
      </c>
      <c r="K3281">
        <v>3144</v>
      </c>
      <c r="L3281">
        <v>1916656</v>
      </c>
      <c r="M3281">
        <f t="shared" si="51"/>
        <v>8245</v>
      </c>
    </row>
    <row r="3282" spans="8:13" x14ac:dyDescent="0.3">
      <c r="H3282" t="s">
        <v>3622</v>
      </c>
      <c r="I3282">
        <v>9763</v>
      </c>
      <c r="J3282">
        <v>9763</v>
      </c>
      <c r="K3282">
        <v>2914</v>
      </c>
      <c r="L3282">
        <v>1829373</v>
      </c>
      <c r="M3282">
        <f t="shared" si="51"/>
        <v>9763</v>
      </c>
    </row>
    <row r="3283" spans="8:13" x14ac:dyDescent="0.3">
      <c r="H3283" t="s">
        <v>3623</v>
      </c>
      <c r="I3283">
        <v>9953</v>
      </c>
      <c r="J3283">
        <v>9953</v>
      </c>
      <c r="K3283">
        <v>2915</v>
      </c>
      <c r="L3283">
        <v>1811633</v>
      </c>
      <c r="M3283">
        <f t="shared" si="51"/>
        <v>9953</v>
      </c>
    </row>
    <row r="3284" spans="8:13" x14ac:dyDescent="0.3">
      <c r="H3284" t="s">
        <v>3624</v>
      </c>
      <c r="I3284">
        <v>9747</v>
      </c>
      <c r="J3284">
        <v>9747</v>
      </c>
      <c r="K3284">
        <v>2916</v>
      </c>
      <c r="L3284">
        <v>1812104</v>
      </c>
      <c r="M3284">
        <f t="shared" si="51"/>
        <v>9747</v>
      </c>
    </row>
    <row r="3285" spans="8:13" x14ac:dyDescent="0.3">
      <c r="H3285" t="s">
        <v>3625</v>
      </c>
      <c r="I3285">
        <v>9748</v>
      </c>
      <c r="J3285">
        <v>9748</v>
      </c>
      <c r="K3285">
        <v>2917</v>
      </c>
      <c r="L3285">
        <v>1802246</v>
      </c>
      <c r="M3285">
        <f t="shared" si="51"/>
        <v>9748</v>
      </c>
    </row>
    <row r="3286" spans="8:13" x14ac:dyDescent="0.3">
      <c r="H3286" t="s">
        <v>1571</v>
      </c>
      <c r="I3286">
        <v>3431</v>
      </c>
      <c r="J3286">
        <v>3431</v>
      </c>
      <c r="K3286">
        <v>862</v>
      </c>
      <c r="L3286">
        <v>530076</v>
      </c>
      <c r="M3286">
        <f t="shared" si="51"/>
        <v>3431</v>
      </c>
    </row>
    <row r="3287" spans="8:13" x14ac:dyDescent="0.3">
      <c r="H3287" t="s">
        <v>787</v>
      </c>
      <c r="I3287">
        <v>7370</v>
      </c>
      <c r="J3287">
        <v>7370</v>
      </c>
      <c r="K3287">
        <v>78</v>
      </c>
      <c r="L3287">
        <v>207074</v>
      </c>
      <c r="M3287">
        <f t="shared" si="51"/>
        <v>7370</v>
      </c>
    </row>
    <row r="3288" spans="8:13" x14ac:dyDescent="0.3">
      <c r="H3288" t="s">
        <v>2268</v>
      </c>
      <c r="I3288">
        <v>3265</v>
      </c>
      <c r="J3288">
        <v>3265</v>
      </c>
      <c r="K3288">
        <v>1560</v>
      </c>
      <c r="L3288">
        <v>1005759</v>
      </c>
      <c r="M3288">
        <f t="shared" si="51"/>
        <v>3265</v>
      </c>
    </row>
    <row r="3289" spans="8:13" x14ac:dyDescent="0.3">
      <c r="H3289" t="s">
        <v>2693</v>
      </c>
      <c r="I3289">
        <v>2220</v>
      </c>
      <c r="J3289">
        <v>2220</v>
      </c>
      <c r="K3289">
        <v>1985</v>
      </c>
      <c r="L3289">
        <v>1326815</v>
      </c>
      <c r="M3289">
        <f t="shared" si="51"/>
        <v>2220</v>
      </c>
    </row>
    <row r="3290" spans="8:13" x14ac:dyDescent="0.3">
      <c r="H3290" t="s">
        <v>1231</v>
      </c>
      <c r="I3290">
        <v>5811</v>
      </c>
      <c r="J3290">
        <v>5811</v>
      </c>
      <c r="K3290">
        <v>522</v>
      </c>
      <c r="L3290">
        <v>431228</v>
      </c>
      <c r="M3290">
        <f t="shared" si="51"/>
        <v>5811</v>
      </c>
    </row>
    <row r="3291" spans="8:13" x14ac:dyDescent="0.3">
      <c r="H3291" t="s">
        <v>891</v>
      </c>
      <c r="I3291">
        <v>7838</v>
      </c>
      <c r="J3291">
        <v>7838</v>
      </c>
      <c r="K3291">
        <v>182</v>
      </c>
      <c r="L3291">
        <v>218519</v>
      </c>
      <c r="M3291">
        <f t="shared" si="51"/>
        <v>7838</v>
      </c>
    </row>
    <row r="3292" spans="8:13" x14ac:dyDescent="0.3">
      <c r="H3292" t="s">
        <v>954</v>
      </c>
      <c r="I3292">
        <v>7333</v>
      </c>
      <c r="J3292">
        <v>7333</v>
      </c>
      <c r="K3292">
        <v>245</v>
      </c>
      <c r="L3292">
        <v>224402</v>
      </c>
      <c r="M3292">
        <f t="shared" si="51"/>
        <v>7333</v>
      </c>
    </row>
    <row r="3293" spans="8:13" x14ac:dyDescent="0.3">
      <c r="H3293" t="s">
        <v>2065</v>
      </c>
      <c r="I3293">
        <v>4143</v>
      </c>
      <c r="J3293">
        <v>4143</v>
      </c>
      <c r="K3293">
        <v>1357</v>
      </c>
      <c r="L3293">
        <v>911138</v>
      </c>
      <c r="M3293">
        <f t="shared" si="51"/>
        <v>4143</v>
      </c>
    </row>
    <row r="3294" spans="8:13" x14ac:dyDescent="0.3">
      <c r="H3294" t="s">
        <v>3626</v>
      </c>
      <c r="I3294">
        <v>9726</v>
      </c>
      <c r="J3294">
        <v>9726</v>
      </c>
      <c r="K3294">
        <v>2918</v>
      </c>
      <c r="L3294">
        <v>1826000</v>
      </c>
      <c r="M3294">
        <f t="shared" si="51"/>
        <v>9726</v>
      </c>
    </row>
    <row r="3295" spans="8:13" x14ac:dyDescent="0.3">
      <c r="H3295" t="s">
        <v>3627</v>
      </c>
      <c r="I3295">
        <v>9946</v>
      </c>
      <c r="J3295">
        <v>9946</v>
      </c>
      <c r="K3295">
        <v>2919</v>
      </c>
      <c r="L3295">
        <v>1818430</v>
      </c>
      <c r="M3295">
        <f t="shared" si="51"/>
        <v>9946</v>
      </c>
    </row>
    <row r="3296" spans="8:13" x14ac:dyDescent="0.3">
      <c r="H3296" t="s">
        <v>1789</v>
      </c>
      <c r="I3296">
        <v>2481</v>
      </c>
      <c r="J3296">
        <v>2481</v>
      </c>
      <c r="K3296">
        <v>1080</v>
      </c>
      <c r="L3296">
        <v>725016</v>
      </c>
      <c r="M3296">
        <f t="shared" si="51"/>
        <v>2481</v>
      </c>
    </row>
    <row r="3297" spans="8:13" x14ac:dyDescent="0.3">
      <c r="H3297" t="s">
        <v>1790</v>
      </c>
      <c r="I3297">
        <v>2481</v>
      </c>
      <c r="J3297">
        <v>2481</v>
      </c>
      <c r="K3297">
        <v>1081</v>
      </c>
      <c r="L3297">
        <v>725016</v>
      </c>
      <c r="M3297">
        <f t="shared" si="51"/>
        <v>2481</v>
      </c>
    </row>
    <row r="3298" spans="8:13" x14ac:dyDescent="0.3">
      <c r="H3298" t="s">
        <v>929</v>
      </c>
      <c r="I3298">
        <v>7951</v>
      </c>
      <c r="J3298">
        <v>7951</v>
      </c>
      <c r="K3298">
        <v>220</v>
      </c>
      <c r="L3298">
        <v>222071</v>
      </c>
      <c r="M3298">
        <f t="shared" si="51"/>
        <v>7951</v>
      </c>
    </row>
    <row r="3299" spans="8:13" x14ac:dyDescent="0.3">
      <c r="H3299" t="s">
        <v>910</v>
      </c>
      <c r="I3299">
        <v>7726</v>
      </c>
      <c r="J3299">
        <v>7726</v>
      </c>
      <c r="K3299">
        <v>201</v>
      </c>
      <c r="L3299">
        <v>220279</v>
      </c>
      <c r="M3299">
        <f t="shared" si="51"/>
        <v>7726</v>
      </c>
    </row>
    <row r="3300" spans="8:13" x14ac:dyDescent="0.3">
      <c r="H3300" t="s">
        <v>1850</v>
      </c>
      <c r="I3300">
        <v>9062</v>
      </c>
      <c r="J3300">
        <v>9062</v>
      </c>
      <c r="K3300">
        <v>1141</v>
      </c>
      <c r="L3300">
        <v>805014</v>
      </c>
      <c r="M3300">
        <f t="shared" si="51"/>
        <v>9062</v>
      </c>
    </row>
    <row r="3301" spans="8:13" x14ac:dyDescent="0.3">
      <c r="H3301" t="s">
        <v>3628</v>
      </c>
      <c r="I3301">
        <v>9751</v>
      </c>
      <c r="J3301">
        <v>9751</v>
      </c>
      <c r="K3301">
        <v>2920</v>
      </c>
      <c r="L3301">
        <v>1826426</v>
      </c>
      <c r="M3301">
        <f t="shared" si="51"/>
        <v>9751</v>
      </c>
    </row>
    <row r="3302" spans="8:13" x14ac:dyDescent="0.3">
      <c r="H3302" t="s">
        <v>1709</v>
      </c>
      <c r="I3302">
        <v>2477</v>
      </c>
      <c r="J3302">
        <v>2477</v>
      </c>
      <c r="K3302">
        <v>1000</v>
      </c>
      <c r="L3302">
        <v>703498</v>
      </c>
      <c r="M3302">
        <f t="shared" si="51"/>
        <v>2477</v>
      </c>
    </row>
    <row r="3303" spans="8:13" x14ac:dyDescent="0.3">
      <c r="H3303" t="s">
        <v>2694</v>
      </c>
      <c r="I3303">
        <v>2112</v>
      </c>
      <c r="J3303">
        <v>2112</v>
      </c>
      <c r="K3303">
        <v>1986</v>
      </c>
      <c r="L3303">
        <v>1318342</v>
      </c>
      <c r="M3303">
        <f t="shared" si="51"/>
        <v>2112</v>
      </c>
    </row>
    <row r="3304" spans="8:13" x14ac:dyDescent="0.3">
      <c r="H3304" t="s">
        <v>2695</v>
      </c>
      <c r="I3304">
        <v>2621</v>
      </c>
      <c r="J3304">
        <v>2621</v>
      </c>
      <c r="K3304">
        <v>1987</v>
      </c>
      <c r="L3304">
        <v>1333729</v>
      </c>
      <c r="M3304">
        <f t="shared" si="51"/>
        <v>2621</v>
      </c>
    </row>
    <row r="3305" spans="8:13" x14ac:dyDescent="0.3">
      <c r="H3305" t="s">
        <v>2269</v>
      </c>
      <c r="I3305">
        <v>3351</v>
      </c>
      <c r="J3305">
        <v>3351</v>
      </c>
      <c r="K3305">
        <v>1561</v>
      </c>
      <c r="L3305">
        <v>1024147</v>
      </c>
      <c r="M3305">
        <f t="shared" si="51"/>
        <v>3351</v>
      </c>
    </row>
    <row r="3306" spans="8:13" x14ac:dyDescent="0.3">
      <c r="H3306" t="s">
        <v>2696</v>
      </c>
      <c r="I3306">
        <v>2174</v>
      </c>
      <c r="J3306">
        <v>2174</v>
      </c>
      <c r="K3306">
        <v>1988</v>
      </c>
      <c r="L3306">
        <v>1322488</v>
      </c>
      <c r="M3306">
        <f t="shared" si="51"/>
        <v>2174</v>
      </c>
    </row>
    <row r="3307" spans="8:13" x14ac:dyDescent="0.3">
      <c r="H3307" t="s">
        <v>905</v>
      </c>
      <c r="I3307">
        <v>7752</v>
      </c>
      <c r="J3307">
        <v>7752</v>
      </c>
      <c r="K3307">
        <v>196</v>
      </c>
      <c r="L3307">
        <v>219725</v>
      </c>
      <c r="M3307">
        <f t="shared" si="51"/>
        <v>7752</v>
      </c>
    </row>
    <row r="3308" spans="8:13" x14ac:dyDescent="0.3">
      <c r="H3308" t="s">
        <v>1702</v>
      </c>
      <c r="I3308">
        <v>8089</v>
      </c>
      <c r="J3308">
        <v>8089</v>
      </c>
      <c r="K3308">
        <v>993</v>
      </c>
      <c r="L3308">
        <v>702750</v>
      </c>
      <c r="M3308">
        <f t="shared" si="51"/>
        <v>8089</v>
      </c>
    </row>
    <row r="3309" spans="8:13" x14ac:dyDescent="0.3">
      <c r="H3309" t="s">
        <v>1739</v>
      </c>
      <c r="I3309">
        <v>8085</v>
      </c>
      <c r="J3309">
        <v>8085</v>
      </c>
      <c r="K3309">
        <v>1030</v>
      </c>
      <c r="L3309">
        <v>713897</v>
      </c>
      <c r="M3309">
        <f t="shared" si="51"/>
        <v>8085</v>
      </c>
    </row>
    <row r="3310" spans="8:13" x14ac:dyDescent="0.3">
      <c r="H3310" t="s">
        <v>2354</v>
      </c>
      <c r="I3310">
        <v>2859</v>
      </c>
      <c r="J3310">
        <v>2859</v>
      </c>
      <c r="K3310">
        <v>1646</v>
      </c>
      <c r="L3310">
        <v>1132586</v>
      </c>
      <c r="M3310">
        <f t="shared" si="51"/>
        <v>2859</v>
      </c>
    </row>
    <row r="3311" spans="8:13" x14ac:dyDescent="0.3">
      <c r="H3311" t="s">
        <v>2355</v>
      </c>
      <c r="I3311">
        <v>2823</v>
      </c>
      <c r="J3311">
        <v>2823</v>
      </c>
      <c r="K3311">
        <v>1647</v>
      </c>
      <c r="L3311">
        <v>1115282</v>
      </c>
      <c r="M3311">
        <f t="shared" si="51"/>
        <v>2823</v>
      </c>
    </row>
    <row r="3312" spans="8:13" x14ac:dyDescent="0.3">
      <c r="H3312" t="s">
        <v>2356</v>
      </c>
      <c r="I3312">
        <v>2833</v>
      </c>
      <c r="J3312">
        <v>2833</v>
      </c>
      <c r="K3312">
        <v>1648</v>
      </c>
      <c r="L3312">
        <v>1129629</v>
      </c>
      <c r="M3312">
        <f t="shared" si="51"/>
        <v>2833</v>
      </c>
    </row>
    <row r="3313" spans="8:13" x14ac:dyDescent="0.3">
      <c r="H3313" t="s">
        <v>2357</v>
      </c>
      <c r="I3313">
        <v>2837</v>
      </c>
      <c r="J3313">
        <v>2837</v>
      </c>
      <c r="K3313">
        <v>1649</v>
      </c>
      <c r="L3313">
        <v>1131264</v>
      </c>
      <c r="M3313">
        <f t="shared" si="51"/>
        <v>2837</v>
      </c>
    </row>
    <row r="3314" spans="8:13" x14ac:dyDescent="0.3">
      <c r="H3314" t="s">
        <v>2947</v>
      </c>
      <c r="I3314">
        <v>8721</v>
      </c>
      <c r="J3314">
        <v>8721</v>
      </c>
      <c r="K3314">
        <v>2239</v>
      </c>
      <c r="L3314">
        <v>1408183</v>
      </c>
      <c r="M3314">
        <f t="shared" si="51"/>
        <v>8721</v>
      </c>
    </row>
    <row r="3315" spans="8:13" x14ac:dyDescent="0.3">
      <c r="H3315" t="s">
        <v>1845</v>
      </c>
      <c r="I3315">
        <v>9352</v>
      </c>
      <c r="J3315">
        <v>9352</v>
      </c>
      <c r="K3315">
        <v>1136</v>
      </c>
      <c r="L3315">
        <v>804589</v>
      </c>
      <c r="M3315">
        <f t="shared" si="51"/>
        <v>9352</v>
      </c>
    </row>
    <row r="3316" spans="8:13" x14ac:dyDescent="0.3">
      <c r="H3316" t="s">
        <v>3853</v>
      </c>
      <c r="I3316">
        <v>8200</v>
      </c>
      <c r="J3316">
        <v>8200</v>
      </c>
      <c r="K3316">
        <v>3145</v>
      </c>
      <c r="L3316">
        <v>1911767</v>
      </c>
      <c r="M3316">
        <f t="shared" si="51"/>
        <v>8200</v>
      </c>
    </row>
    <row r="3317" spans="8:13" x14ac:dyDescent="0.3">
      <c r="H3317" t="s">
        <v>3854</v>
      </c>
      <c r="I3317">
        <v>8412</v>
      </c>
      <c r="J3317">
        <v>8412</v>
      </c>
      <c r="K3317">
        <v>3146</v>
      </c>
      <c r="L3317">
        <v>1911767</v>
      </c>
      <c r="M3317">
        <f t="shared" si="51"/>
        <v>8412</v>
      </c>
    </row>
    <row r="3318" spans="8:13" x14ac:dyDescent="0.3">
      <c r="H3318" t="s">
        <v>3855</v>
      </c>
      <c r="I3318">
        <v>8411</v>
      </c>
      <c r="J3318">
        <v>8411</v>
      </c>
      <c r="K3318">
        <v>3147</v>
      </c>
      <c r="L3318">
        <v>1911767</v>
      </c>
      <c r="M3318">
        <f t="shared" si="51"/>
        <v>8411</v>
      </c>
    </row>
    <row r="3319" spans="8:13" x14ac:dyDescent="0.3">
      <c r="H3319" t="s">
        <v>3856</v>
      </c>
      <c r="I3319">
        <v>8248</v>
      </c>
      <c r="J3319">
        <v>8248</v>
      </c>
      <c r="K3319">
        <v>3148</v>
      </c>
      <c r="L3319">
        <v>1921430</v>
      </c>
      <c r="M3319">
        <f t="shared" si="51"/>
        <v>8248</v>
      </c>
    </row>
    <row r="3320" spans="8:13" x14ac:dyDescent="0.3">
      <c r="H3320" t="s">
        <v>3857</v>
      </c>
      <c r="I3320">
        <v>8475</v>
      </c>
      <c r="J3320">
        <v>8475</v>
      </c>
      <c r="K3320">
        <v>3149</v>
      </c>
      <c r="L3320">
        <v>1919336</v>
      </c>
      <c r="M3320">
        <f t="shared" si="51"/>
        <v>8475</v>
      </c>
    </row>
    <row r="3321" spans="8:13" x14ac:dyDescent="0.3">
      <c r="H3321" t="s">
        <v>1956</v>
      </c>
      <c r="I3321">
        <v>8438</v>
      </c>
      <c r="J3321">
        <v>8438</v>
      </c>
      <c r="K3321">
        <v>1248</v>
      </c>
      <c r="L3321">
        <v>822691</v>
      </c>
      <c r="M3321">
        <f t="shared" si="51"/>
        <v>8438</v>
      </c>
    </row>
    <row r="3322" spans="8:13" x14ac:dyDescent="0.3">
      <c r="H3322" t="s">
        <v>1223</v>
      </c>
      <c r="I3322">
        <v>5530</v>
      </c>
      <c r="J3322">
        <v>5530</v>
      </c>
      <c r="K3322">
        <v>514</v>
      </c>
      <c r="L3322">
        <v>429531</v>
      </c>
      <c r="M3322">
        <f t="shared" si="51"/>
        <v>5530</v>
      </c>
    </row>
    <row r="3323" spans="8:13" x14ac:dyDescent="0.3">
      <c r="H3323" t="s">
        <v>3294</v>
      </c>
      <c r="I3323">
        <v>5093</v>
      </c>
      <c r="J3323">
        <v>5093</v>
      </c>
      <c r="K3323">
        <v>2586</v>
      </c>
      <c r="L3323">
        <v>1621157</v>
      </c>
      <c r="M3323">
        <f t="shared" si="51"/>
        <v>5093</v>
      </c>
    </row>
    <row r="3324" spans="8:13" x14ac:dyDescent="0.3">
      <c r="H3324" t="s">
        <v>3858</v>
      </c>
      <c r="I3324">
        <v>8484</v>
      </c>
      <c r="J3324">
        <v>8484</v>
      </c>
      <c r="K3324">
        <v>3150</v>
      </c>
      <c r="L3324">
        <v>1909502</v>
      </c>
      <c r="M3324">
        <f t="shared" si="51"/>
        <v>8484</v>
      </c>
    </row>
    <row r="3325" spans="8:13" x14ac:dyDescent="0.3">
      <c r="H3325" t="s">
        <v>3859</v>
      </c>
      <c r="I3325">
        <v>8294</v>
      </c>
      <c r="J3325">
        <v>8294</v>
      </c>
      <c r="K3325">
        <v>3151</v>
      </c>
      <c r="L3325">
        <v>1909733</v>
      </c>
      <c r="M3325">
        <f t="shared" si="51"/>
        <v>8294</v>
      </c>
    </row>
    <row r="3326" spans="8:13" x14ac:dyDescent="0.3">
      <c r="H3326" t="s">
        <v>984</v>
      </c>
      <c r="I3326">
        <v>7773</v>
      </c>
      <c r="J3326">
        <v>7773</v>
      </c>
      <c r="K3326">
        <v>275</v>
      </c>
      <c r="L3326">
        <v>228024</v>
      </c>
      <c r="M3326">
        <f t="shared" si="51"/>
        <v>7773</v>
      </c>
    </row>
    <row r="3327" spans="8:13" x14ac:dyDescent="0.3">
      <c r="H3327" t="s">
        <v>761</v>
      </c>
      <c r="I3327">
        <v>7772</v>
      </c>
      <c r="J3327">
        <v>7772</v>
      </c>
      <c r="K3327">
        <v>52</v>
      </c>
      <c r="L3327">
        <v>205209</v>
      </c>
      <c r="M3327">
        <f t="shared" si="51"/>
        <v>7772</v>
      </c>
    </row>
    <row r="3328" spans="8:13" x14ac:dyDescent="0.3">
      <c r="H3328" t="s">
        <v>1360</v>
      </c>
      <c r="I3328">
        <v>3891</v>
      </c>
      <c r="J3328">
        <v>3891</v>
      </c>
      <c r="K3328">
        <v>651</v>
      </c>
      <c r="L3328">
        <v>511581</v>
      </c>
      <c r="M3328">
        <f t="shared" si="51"/>
        <v>3891</v>
      </c>
    </row>
    <row r="3329" spans="8:13" x14ac:dyDescent="0.3">
      <c r="H3329" t="s">
        <v>3860</v>
      </c>
      <c r="I3329">
        <v>8194</v>
      </c>
      <c r="J3329">
        <v>8194</v>
      </c>
      <c r="K3329">
        <v>3152</v>
      </c>
      <c r="L3329">
        <v>1915705</v>
      </c>
      <c r="M3329">
        <f t="shared" si="51"/>
        <v>8194</v>
      </c>
    </row>
    <row r="3330" spans="8:13" x14ac:dyDescent="0.3">
      <c r="H3330" t="s">
        <v>1377</v>
      </c>
      <c r="I3330">
        <v>3991</v>
      </c>
      <c r="J3330">
        <v>3991</v>
      </c>
      <c r="K3330">
        <v>668</v>
      </c>
      <c r="L3330">
        <v>512982</v>
      </c>
      <c r="M3330">
        <f t="shared" ref="M3330:M3393" si="52">IF(J3330-I3330&lt;&gt;0,"kérem megadni!",I3330)</f>
        <v>3991</v>
      </c>
    </row>
    <row r="3331" spans="8:13" x14ac:dyDescent="0.3">
      <c r="H3331" t="s">
        <v>3861</v>
      </c>
      <c r="I3331">
        <v>9534</v>
      </c>
      <c r="J3331">
        <v>9534</v>
      </c>
      <c r="K3331">
        <v>3153</v>
      </c>
      <c r="L3331">
        <v>1924651</v>
      </c>
      <c r="M3331">
        <f t="shared" si="52"/>
        <v>9534</v>
      </c>
    </row>
    <row r="3332" spans="8:13" x14ac:dyDescent="0.3">
      <c r="H3332" t="s">
        <v>4096</v>
      </c>
      <c r="I3332">
        <v>8354</v>
      </c>
      <c r="J3332">
        <v>8354</v>
      </c>
      <c r="K3332">
        <v>3388</v>
      </c>
      <c r="L3332">
        <v>2032142</v>
      </c>
      <c r="M3332">
        <f t="shared" si="52"/>
        <v>8354</v>
      </c>
    </row>
    <row r="3333" spans="8:13" x14ac:dyDescent="0.3">
      <c r="H3333" t="s">
        <v>4097</v>
      </c>
      <c r="I3333">
        <v>8353</v>
      </c>
      <c r="J3333">
        <v>8353</v>
      </c>
      <c r="K3333">
        <v>3389</v>
      </c>
      <c r="L3333">
        <v>2006549</v>
      </c>
      <c r="M3333">
        <f t="shared" si="52"/>
        <v>8353</v>
      </c>
    </row>
    <row r="3334" spans="8:13" x14ac:dyDescent="0.3">
      <c r="H3334" t="s">
        <v>4098</v>
      </c>
      <c r="I3334">
        <v>8355</v>
      </c>
      <c r="J3334">
        <v>8355</v>
      </c>
      <c r="K3334">
        <v>3390</v>
      </c>
      <c r="L3334">
        <v>2011800</v>
      </c>
      <c r="M3334">
        <f t="shared" si="52"/>
        <v>8355</v>
      </c>
    </row>
    <row r="3335" spans="8:13" x14ac:dyDescent="0.3">
      <c r="H3335" t="s">
        <v>2697</v>
      </c>
      <c r="I3335">
        <v>2025</v>
      </c>
      <c r="J3335">
        <v>2025</v>
      </c>
      <c r="K3335">
        <v>1989</v>
      </c>
      <c r="L3335">
        <v>1328413</v>
      </c>
      <c r="M3335">
        <f t="shared" si="52"/>
        <v>2025</v>
      </c>
    </row>
    <row r="3336" spans="8:13" x14ac:dyDescent="0.3">
      <c r="H3336" t="s">
        <v>2698</v>
      </c>
      <c r="I3336">
        <v>2026</v>
      </c>
      <c r="J3336">
        <v>2026</v>
      </c>
      <c r="K3336">
        <v>1990</v>
      </c>
      <c r="L3336">
        <v>1328413</v>
      </c>
      <c r="M3336">
        <f t="shared" si="52"/>
        <v>2026</v>
      </c>
    </row>
    <row r="3337" spans="8:13" x14ac:dyDescent="0.3">
      <c r="H3337" t="s">
        <v>2948</v>
      </c>
      <c r="I3337">
        <v>7533</v>
      </c>
      <c r="J3337">
        <v>7533</v>
      </c>
      <c r="K3337">
        <v>2240</v>
      </c>
      <c r="L3337">
        <v>1419017</v>
      </c>
      <c r="M3337">
        <f t="shared" si="52"/>
        <v>7533</v>
      </c>
    </row>
    <row r="3338" spans="8:13" x14ac:dyDescent="0.3">
      <c r="H3338" t="s">
        <v>2949</v>
      </c>
      <c r="I3338">
        <v>7534</v>
      </c>
      <c r="J3338">
        <v>7534</v>
      </c>
      <c r="K3338">
        <v>2241</v>
      </c>
      <c r="L3338">
        <v>1419017</v>
      </c>
      <c r="M3338">
        <f t="shared" si="52"/>
        <v>7534</v>
      </c>
    </row>
    <row r="3339" spans="8:13" x14ac:dyDescent="0.3">
      <c r="H3339" t="s">
        <v>2270</v>
      </c>
      <c r="I3339">
        <v>3271</v>
      </c>
      <c r="J3339">
        <v>3271</v>
      </c>
      <c r="K3339">
        <v>1562</v>
      </c>
      <c r="L3339">
        <v>1031246</v>
      </c>
      <c r="M3339">
        <f t="shared" si="52"/>
        <v>3271</v>
      </c>
    </row>
    <row r="3340" spans="8:13" x14ac:dyDescent="0.3">
      <c r="H3340" t="s">
        <v>2271</v>
      </c>
      <c r="I3340">
        <v>3272</v>
      </c>
      <c r="J3340">
        <v>3272</v>
      </c>
      <c r="K3340">
        <v>1563</v>
      </c>
      <c r="L3340">
        <v>1031246</v>
      </c>
      <c r="M3340">
        <f t="shared" si="52"/>
        <v>3272</v>
      </c>
    </row>
    <row r="3341" spans="8:13" x14ac:dyDescent="0.3">
      <c r="H3341" t="s">
        <v>1281</v>
      </c>
      <c r="I3341">
        <v>3956</v>
      </c>
      <c r="J3341">
        <v>3956</v>
      </c>
      <c r="K3341">
        <v>572</v>
      </c>
      <c r="L3341">
        <v>505096</v>
      </c>
      <c r="M3341">
        <f t="shared" si="52"/>
        <v>3956</v>
      </c>
    </row>
    <row r="3342" spans="8:13" x14ac:dyDescent="0.3">
      <c r="H3342" t="s">
        <v>2950</v>
      </c>
      <c r="I3342">
        <v>8681</v>
      </c>
      <c r="J3342">
        <v>8681</v>
      </c>
      <c r="K3342">
        <v>2242</v>
      </c>
      <c r="L3342">
        <v>1406877</v>
      </c>
      <c r="M3342">
        <f t="shared" si="52"/>
        <v>8681</v>
      </c>
    </row>
    <row r="3343" spans="8:13" x14ac:dyDescent="0.3">
      <c r="H3343" t="s">
        <v>3629</v>
      </c>
      <c r="I3343">
        <v>9932</v>
      </c>
      <c r="J3343">
        <v>9932</v>
      </c>
      <c r="K3343">
        <v>2921</v>
      </c>
      <c r="L3343">
        <v>1807940</v>
      </c>
      <c r="M3343">
        <f t="shared" si="52"/>
        <v>9932</v>
      </c>
    </row>
    <row r="3344" spans="8:13" x14ac:dyDescent="0.3">
      <c r="H3344" t="s">
        <v>1270</v>
      </c>
      <c r="I3344">
        <v>3825</v>
      </c>
      <c r="J3344">
        <v>3825</v>
      </c>
      <c r="K3344">
        <v>561</v>
      </c>
      <c r="L3344">
        <v>503957</v>
      </c>
      <c r="M3344">
        <f t="shared" si="52"/>
        <v>3825</v>
      </c>
    </row>
    <row r="3345" spans="8:13" x14ac:dyDescent="0.3">
      <c r="H3345" t="s">
        <v>2272</v>
      </c>
      <c r="I3345">
        <v>3293</v>
      </c>
      <c r="J3345">
        <v>3293</v>
      </c>
      <c r="K3345">
        <v>1564</v>
      </c>
      <c r="L3345">
        <v>1003513</v>
      </c>
      <c r="M3345">
        <f t="shared" si="52"/>
        <v>3293</v>
      </c>
    </row>
    <row r="3346" spans="8:13" x14ac:dyDescent="0.3">
      <c r="H3346" t="s">
        <v>1974</v>
      </c>
      <c r="I3346">
        <v>9371</v>
      </c>
      <c r="J3346">
        <v>9371</v>
      </c>
      <c r="K3346">
        <v>1266</v>
      </c>
      <c r="L3346">
        <v>825797</v>
      </c>
      <c r="M3346">
        <f t="shared" si="52"/>
        <v>9371</v>
      </c>
    </row>
    <row r="3347" spans="8:13" x14ac:dyDescent="0.3">
      <c r="H3347" t="s">
        <v>2951</v>
      </c>
      <c r="I3347">
        <v>7588</v>
      </c>
      <c r="J3347">
        <v>7588</v>
      </c>
      <c r="K3347">
        <v>2243</v>
      </c>
      <c r="L3347">
        <v>1429780</v>
      </c>
      <c r="M3347">
        <f t="shared" si="52"/>
        <v>7588</v>
      </c>
    </row>
    <row r="3348" spans="8:13" x14ac:dyDescent="0.3">
      <c r="H3348" t="s">
        <v>2500</v>
      </c>
      <c r="I3348">
        <v>3128</v>
      </c>
      <c r="J3348">
        <v>3128</v>
      </c>
      <c r="K3348">
        <v>1792</v>
      </c>
      <c r="L3348">
        <v>1210320</v>
      </c>
      <c r="M3348">
        <f t="shared" si="52"/>
        <v>3128</v>
      </c>
    </row>
    <row r="3349" spans="8:13" x14ac:dyDescent="0.3">
      <c r="H3349" t="s">
        <v>1468</v>
      </c>
      <c r="I3349">
        <v>3888</v>
      </c>
      <c r="J3349">
        <v>3888</v>
      </c>
      <c r="K3349">
        <v>759</v>
      </c>
      <c r="L3349">
        <v>521087</v>
      </c>
      <c r="M3349">
        <f t="shared" si="52"/>
        <v>3888</v>
      </c>
    </row>
    <row r="3350" spans="8:13" x14ac:dyDescent="0.3">
      <c r="H3350" t="s">
        <v>770</v>
      </c>
      <c r="I3350">
        <v>7768</v>
      </c>
      <c r="J3350">
        <v>7768</v>
      </c>
      <c r="K3350">
        <v>61</v>
      </c>
      <c r="L3350">
        <v>205892</v>
      </c>
      <c r="M3350">
        <f t="shared" si="52"/>
        <v>7768</v>
      </c>
    </row>
    <row r="3351" spans="8:13" x14ac:dyDescent="0.3">
      <c r="H3351" t="s">
        <v>4099</v>
      </c>
      <c r="I3351">
        <v>8314</v>
      </c>
      <c r="J3351">
        <v>8314</v>
      </c>
      <c r="K3351">
        <v>3391</v>
      </c>
      <c r="L3351">
        <v>2012919</v>
      </c>
      <c r="M3351">
        <f t="shared" si="52"/>
        <v>8314</v>
      </c>
    </row>
    <row r="3352" spans="8:13" x14ac:dyDescent="0.3">
      <c r="H3352" t="s">
        <v>4100</v>
      </c>
      <c r="I3352">
        <v>8931</v>
      </c>
      <c r="J3352">
        <v>8931</v>
      </c>
      <c r="K3352">
        <v>3392</v>
      </c>
      <c r="L3352">
        <v>2008369</v>
      </c>
      <c r="M3352">
        <f t="shared" si="52"/>
        <v>8931</v>
      </c>
    </row>
    <row r="3353" spans="8:13" x14ac:dyDescent="0.3">
      <c r="H3353" t="s">
        <v>1924</v>
      </c>
      <c r="I3353">
        <v>9462</v>
      </c>
      <c r="J3353">
        <v>9462</v>
      </c>
      <c r="K3353">
        <v>1216</v>
      </c>
      <c r="L3353">
        <v>816319</v>
      </c>
      <c r="M3353">
        <f t="shared" si="52"/>
        <v>9462</v>
      </c>
    </row>
    <row r="3354" spans="8:13" x14ac:dyDescent="0.3">
      <c r="H3354" t="s">
        <v>3630</v>
      </c>
      <c r="I3354">
        <v>9516</v>
      </c>
      <c r="J3354">
        <v>9516</v>
      </c>
      <c r="K3354">
        <v>2922</v>
      </c>
      <c r="L3354">
        <v>1803142</v>
      </c>
      <c r="M3354">
        <f t="shared" si="52"/>
        <v>9516</v>
      </c>
    </row>
    <row r="3355" spans="8:13" x14ac:dyDescent="0.3">
      <c r="H3355" t="s">
        <v>3862</v>
      </c>
      <c r="I3355">
        <v>8291</v>
      </c>
      <c r="J3355">
        <v>8291</v>
      </c>
      <c r="K3355">
        <v>3154</v>
      </c>
      <c r="L3355">
        <v>1911703</v>
      </c>
      <c r="M3355">
        <f t="shared" si="52"/>
        <v>8291</v>
      </c>
    </row>
    <row r="3356" spans="8:13" x14ac:dyDescent="0.3">
      <c r="H3356" t="s">
        <v>2952</v>
      </c>
      <c r="I3356">
        <v>8711</v>
      </c>
      <c r="J3356">
        <v>8711</v>
      </c>
      <c r="K3356">
        <v>2244</v>
      </c>
      <c r="L3356">
        <v>1409645</v>
      </c>
      <c r="M3356">
        <f t="shared" si="52"/>
        <v>8711</v>
      </c>
    </row>
    <row r="3357" spans="8:13" x14ac:dyDescent="0.3">
      <c r="H3357" t="s">
        <v>2501</v>
      </c>
      <c r="I3357">
        <v>3124</v>
      </c>
      <c r="J3357">
        <v>3124</v>
      </c>
      <c r="K3357">
        <v>1793</v>
      </c>
      <c r="L3357">
        <v>1221661</v>
      </c>
      <c r="M3357">
        <f t="shared" si="52"/>
        <v>3124</v>
      </c>
    </row>
    <row r="3358" spans="8:13" x14ac:dyDescent="0.3">
      <c r="H3358" t="s">
        <v>881</v>
      </c>
      <c r="I3358">
        <v>7976</v>
      </c>
      <c r="J3358">
        <v>7976</v>
      </c>
      <c r="K3358">
        <v>172</v>
      </c>
      <c r="L3358">
        <v>217747</v>
      </c>
      <c r="M3358">
        <f t="shared" si="52"/>
        <v>7976</v>
      </c>
    </row>
    <row r="3359" spans="8:13" x14ac:dyDescent="0.3">
      <c r="H3359" t="s">
        <v>1252</v>
      </c>
      <c r="I3359">
        <v>3726</v>
      </c>
      <c r="J3359">
        <v>3726</v>
      </c>
      <c r="K3359">
        <v>543</v>
      </c>
      <c r="L3359">
        <v>503063</v>
      </c>
      <c r="M3359">
        <f t="shared" si="52"/>
        <v>3726</v>
      </c>
    </row>
    <row r="3360" spans="8:13" x14ac:dyDescent="0.3">
      <c r="H3360" t="s">
        <v>3295</v>
      </c>
      <c r="I3360">
        <v>5051</v>
      </c>
      <c r="J3360">
        <v>5051</v>
      </c>
      <c r="K3360">
        <v>2587</v>
      </c>
      <c r="L3360">
        <v>1614836</v>
      </c>
      <c r="M3360">
        <f t="shared" si="52"/>
        <v>5051</v>
      </c>
    </row>
    <row r="3361" spans="8:13" x14ac:dyDescent="0.3">
      <c r="H3361" t="s">
        <v>2273</v>
      </c>
      <c r="I3361">
        <v>3031</v>
      </c>
      <c r="J3361">
        <v>3031</v>
      </c>
      <c r="K3361">
        <v>1565</v>
      </c>
      <c r="L3361">
        <v>1021722</v>
      </c>
      <c r="M3361">
        <f t="shared" si="52"/>
        <v>3031</v>
      </c>
    </row>
    <row r="3362" spans="8:13" x14ac:dyDescent="0.3">
      <c r="H3362" t="s">
        <v>3202</v>
      </c>
      <c r="I3362">
        <v>4625</v>
      </c>
      <c r="J3362">
        <v>4625</v>
      </c>
      <c r="K3362">
        <v>2494</v>
      </c>
      <c r="L3362">
        <v>1516203</v>
      </c>
      <c r="M3362">
        <f t="shared" si="52"/>
        <v>4625</v>
      </c>
    </row>
    <row r="3363" spans="8:13" x14ac:dyDescent="0.3">
      <c r="H3363" t="s">
        <v>4101</v>
      </c>
      <c r="I3363">
        <v>8868</v>
      </c>
      <c r="J3363">
        <v>8868</v>
      </c>
      <c r="K3363">
        <v>3393</v>
      </c>
      <c r="L3363">
        <v>2024590</v>
      </c>
      <c r="M3363">
        <f t="shared" si="52"/>
        <v>8868</v>
      </c>
    </row>
    <row r="3364" spans="8:13" x14ac:dyDescent="0.3">
      <c r="H3364" t="s">
        <v>3203</v>
      </c>
      <c r="I3364">
        <v>4974</v>
      </c>
      <c r="J3364">
        <v>4974</v>
      </c>
      <c r="K3364">
        <v>2495</v>
      </c>
      <c r="L3364">
        <v>1506275</v>
      </c>
      <c r="M3364">
        <f t="shared" si="52"/>
        <v>4974</v>
      </c>
    </row>
    <row r="3365" spans="8:13" x14ac:dyDescent="0.3">
      <c r="H3365" t="s">
        <v>2953</v>
      </c>
      <c r="I3365">
        <v>8852</v>
      </c>
      <c r="J3365">
        <v>8852</v>
      </c>
      <c r="K3365">
        <v>2245</v>
      </c>
      <c r="L3365">
        <v>1414623</v>
      </c>
      <c r="M3365">
        <f t="shared" si="52"/>
        <v>8852</v>
      </c>
    </row>
    <row r="3366" spans="8:13" x14ac:dyDescent="0.3">
      <c r="H3366" t="s">
        <v>2954</v>
      </c>
      <c r="I3366">
        <v>8853</v>
      </c>
      <c r="J3366">
        <v>8853</v>
      </c>
      <c r="K3366">
        <v>2246</v>
      </c>
      <c r="L3366">
        <v>1434403</v>
      </c>
      <c r="M3366">
        <f t="shared" si="52"/>
        <v>8853</v>
      </c>
    </row>
    <row r="3367" spans="8:13" x14ac:dyDescent="0.3">
      <c r="H3367" t="s">
        <v>1629</v>
      </c>
      <c r="I3367">
        <v>6787</v>
      </c>
      <c r="J3367">
        <v>6787</v>
      </c>
      <c r="K3367">
        <v>920</v>
      </c>
      <c r="L3367">
        <v>605546</v>
      </c>
      <c r="M3367">
        <f t="shared" si="52"/>
        <v>6787</v>
      </c>
    </row>
    <row r="3368" spans="8:13" x14ac:dyDescent="0.3">
      <c r="H3368" t="s">
        <v>2955</v>
      </c>
      <c r="I3368">
        <v>8660</v>
      </c>
      <c r="J3368">
        <v>8660</v>
      </c>
      <c r="K3368">
        <v>2247</v>
      </c>
      <c r="L3368">
        <v>1411466</v>
      </c>
      <c r="M3368">
        <f t="shared" si="52"/>
        <v>8660</v>
      </c>
    </row>
    <row r="3369" spans="8:13" x14ac:dyDescent="0.3">
      <c r="H3369" t="s">
        <v>4102</v>
      </c>
      <c r="I3369">
        <v>8741</v>
      </c>
      <c r="J3369">
        <v>8741</v>
      </c>
      <c r="K3369">
        <v>3394</v>
      </c>
      <c r="L3369">
        <v>2017400</v>
      </c>
      <c r="M3369">
        <f t="shared" si="52"/>
        <v>8741</v>
      </c>
    </row>
    <row r="3370" spans="8:13" x14ac:dyDescent="0.3">
      <c r="H3370" t="s">
        <v>4103</v>
      </c>
      <c r="I3370">
        <v>8971</v>
      </c>
      <c r="J3370">
        <v>8971</v>
      </c>
      <c r="K3370">
        <v>3395</v>
      </c>
      <c r="L3370">
        <v>2007579</v>
      </c>
      <c r="M3370">
        <f t="shared" si="52"/>
        <v>8971</v>
      </c>
    </row>
    <row r="3371" spans="8:13" x14ac:dyDescent="0.3">
      <c r="H3371" t="s">
        <v>4104</v>
      </c>
      <c r="I3371">
        <v>8798</v>
      </c>
      <c r="J3371">
        <v>8798</v>
      </c>
      <c r="K3371">
        <v>3396</v>
      </c>
      <c r="L3371">
        <v>2024280</v>
      </c>
      <c r="M3371">
        <f t="shared" si="52"/>
        <v>8798</v>
      </c>
    </row>
    <row r="3372" spans="8:13" x14ac:dyDescent="0.3">
      <c r="H3372" t="s">
        <v>4105</v>
      </c>
      <c r="I3372">
        <v>8992</v>
      </c>
      <c r="J3372">
        <v>8992</v>
      </c>
      <c r="K3372">
        <v>3397</v>
      </c>
      <c r="L3372">
        <v>2028495</v>
      </c>
      <c r="M3372">
        <f t="shared" si="52"/>
        <v>8992</v>
      </c>
    </row>
    <row r="3373" spans="8:13" x14ac:dyDescent="0.3">
      <c r="H3373" t="s">
        <v>4106</v>
      </c>
      <c r="I3373">
        <v>8782</v>
      </c>
      <c r="J3373">
        <v>8782</v>
      </c>
      <c r="K3373">
        <v>3398</v>
      </c>
      <c r="L3373">
        <v>2004002</v>
      </c>
      <c r="M3373">
        <f t="shared" si="52"/>
        <v>8782</v>
      </c>
    </row>
    <row r="3374" spans="8:13" x14ac:dyDescent="0.3">
      <c r="H3374" t="s">
        <v>4107</v>
      </c>
      <c r="I3374">
        <v>8996</v>
      </c>
      <c r="J3374">
        <v>8996</v>
      </c>
      <c r="K3374">
        <v>3399</v>
      </c>
      <c r="L3374">
        <v>2002486</v>
      </c>
      <c r="M3374">
        <f t="shared" si="52"/>
        <v>8996</v>
      </c>
    </row>
    <row r="3375" spans="8:13" x14ac:dyDescent="0.3">
      <c r="H3375" t="s">
        <v>4108</v>
      </c>
      <c r="I3375">
        <v>8900</v>
      </c>
      <c r="J3375">
        <v>8900</v>
      </c>
      <c r="K3375">
        <v>3400</v>
      </c>
      <c r="L3375">
        <v>2032054</v>
      </c>
      <c r="M3375">
        <f t="shared" si="52"/>
        <v>8900</v>
      </c>
    </row>
    <row r="3376" spans="8:13" x14ac:dyDescent="0.3">
      <c r="H3376" t="s">
        <v>4109</v>
      </c>
      <c r="I3376">
        <v>8904</v>
      </c>
      <c r="J3376">
        <v>8904</v>
      </c>
      <c r="K3376">
        <v>3401</v>
      </c>
      <c r="L3376">
        <v>2032054</v>
      </c>
      <c r="M3376">
        <f t="shared" si="52"/>
        <v>8904</v>
      </c>
    </row>
    <row r="3377" spans="8:13" x14ac:dyDescent="0.3">
      <c r="H3377" t="s">
        <v>4110</v>
      </c>
      <c r="I3377">
        <v>8908</v>
      </c>
      <c r="J3377">
        <v>8908</v>
      </c>
      <c r="K3377">
        <v>3402</v>
      </c>
      <c r="L3377">
        <v>2032054</v>
      </c>
      <c r="M3377">
        <f t="shared" si="52"/>
        <v>8908</v>
      </c>
    </row>
    <row r="3378" spans="8:13" x14ac:dyDescent="0.3">
      <c r="H3378" t="s">
        <v>3863</v>
      </c>
      <c r="I3378">
        <v>8344</v>
      </c>
      <c r="J3378">
        <v>8344</v>
      </c>
      <c r="K3378">
        <v>3155</v>
      </c>
      <c r="L3378">
        <v>1929993</v>
      </c>
      <c r="M3378">
        <f t="shared" si="52"/>
        <v>8344</v>
      </c>
    </row>
    <row r="3379" spans="8:13" x14ac:dyDescent="0.3">
      <c r="H3379" t="s">
        <v>3864</v>
      </c>
      <c r="I3379">
        <v>8349</v>
      </c>
      <c r="J3379">
        <v>8349</v>
      </c>
      <c r="K3379">
        <v>3156</v>
      </c>
      <c r="L3379">
        <v>1927207</v>
      </c>
      <c r="M3379">
        <f t="shared" si="52"/>
        <v>8349</v>
      </c>
    </row>
    <row r="3380" spans="8:13" x14ac:dyDescent="0.3">
      <c r="H3380" t="s">
        <v>3865</v>
      </c>
      <c r="I3380">
        <v>8308</v>
      </c>
      <c r="J3380">
        <v>8308</v>
      </c>
      <c r="K3380">
        <v>3157</v>
      </c>
      <c r="L3380">
        <v>1912654</v>
      </c>
      <c r="M3380">
        <f t="shared" si="52"/>
        <v>8308</v>
      </c>
    </row>
    <row r="3381" spans="8:13" x14ac:dyDescent="0.3">
      <c r="H3381" t="s">
        <v>4111</v>
      </c>
      <c r="I3381">
        <v>8997</v>
      </c>
      <c r="J3381">
        <v>8997</v>
      </c>
      <c r="K3381">
        <v>3403</v>
      </c>
      <c r="L3381">
        <v>2023834</v>
      </c>
      <c r="M3381">
        <f t="shared" si="52"/>
        <v>8997</v>
      </c>
    </row>
    <row r="3382" spans="8:13" x14ac:dyDescent="0.3">
      <c r="H3382" t="s">
        <v>4112</v>
      </c>
      <c r="I3382">
        <v>8761</v>
      </c>
      <c r="J3382">
        <v>8761</v>
      </c>
      <c r="K3382">
        <v>3404</v>
      </c>
      <c r="L3382">
        <v>2016896</v>
      </c>
      <c r="M3382">
        <f t="shared" si="52"/>
        <v>8761</v>
      </c>
    </row>
    <row r="3383" spans="8:13" x14ac:dyDescent="0.3">
      <c r="H3383" t="s">
        <v>4113</v>
      </c>
      <c r="I3383">
        <v>8932</v>
      </c>
      <c r="J3383">
        <v>8932</v>
      </c>
      <c r="K3383">
        <v>3405</v>
      </c>
      <c r="L3383">
        <v>2012496</v>
      </c>
      <c r="M3383">
        <f t="shared" si="52"/>
        <v>8932</v>
      </c>
    </row>
    <row r="3384" spans="8:13" x14ac:dyDescent="0.3">
      <c r="H3384" t="s">
        <v>4114</v>
      </c>
      <c r="I3384">
        <v>8749</v>
      </c>
      <c r="J3384">
        <v>8749</v>
      </c>
      <c r="K3384">
        <v>3406</v>
      </c>
      <c r="L3384">
        <v>2011785</v>
      </c>
      <c r="M3384">
        <f t="shared" si="52"/>
        <v>8749</v>
      </c>
    </row>
    <row r="3385" spans="8:13" x14ac:dyDescent="0.3">
      <c r="H3385" t="s">
        <v>4115</v>
      </c>
      <c r="I3385">
        <v>8751</v>
      </c>
      <c r="J3385">
        <v>8751</v>
      </c>
      <c r="K3385">
        <v>3407</v>
      </c>
      <c r="L3385">
        <v>2010348</v>
      </c>
      <c r="M3385">
        <f t="shared" si="52"/>
        <v>8751</v>
      </c>
    </row>
    <row r="3386" spans="8:13" x14ac:dyDescent="0.3">
      <c r="H3386" t="s">
        <v>4116</v>
      </c>
      <c r="I3386">
        <v>8752</v>
      </c>
      <c r="J3386">
        <v>8752</v>
      </c>
      <c r="K3386">
        <v>3408</v>
      </c>
      <c r="L3386">
        <v>2010348</v>
      </c>
      <c r="M3386">
        <f t="shared" si="52"/>
        <v>8752</v>
      </c>
    </row>
    <row r="3387" spans="8:13" x14ac:dyDescent="0.3">
      <c r="H3387" t="s">
        <v>4117</v>
      </c>
      <c r="I3387">
        <v>8354</v>
      </c>
      <c r="J3387">
        <v>8354</v>
      </c>
      <c r="K3387">
        <v>3409</v>
      </c>
      <c r="L3387">
        <v>2018768</v>
      </c>
      <c r="M3387">
        <f t="shared" si="52"/>
        <v>8354</v>
      </c>
    </row>
    <row r="3388" spans="8:13" x14ac:dyDescent="0.3">
      <c r="H3388" t="s">
        <v>4118</v>
      </c>
      <c r="I3388">
        <v>8999</v>
      </c>
      <c r="J3388">
        <v>8999</v>
      </c>
      <c r="K3388">
        <v>3410</v>
      </c>
      <c r="L3388">
        <v>2030313</v>
      </c>
      <c r="M3388">
        <f t="shared" si="52"/>
        <v>8999</v>
      </c>
    </row>
    <row r="3389" spans="8:13" x14ac:dyDescent="0.3">
      <c r="H3389" t="s">
        <v>3866</v>
      </c>
      <c r="I3389">
        <v>8348</v>
      </c>
      <c r="J3389">
        <v>8348</v>
      </c>
      <c r="K3389">
        <v>3158</v>
      </c>
      <c r="L3389">
        <v>1933039</v>
      </c>
      <c r="M3389">
        <f t="shared" si="52"/>
        <v>8348</v>
      </c>
    </row>
    <row r="3390" spans="8:13" x14ac:dyDescent="0.3">
      <c r="H3390" t="s">
        <v>4119</v>
      </c>
      <c r="I3390">
        <v>8747</v>
      </c>
      <c r="J3390">
        <v>8747</v>
      </c>
      <c r="K3390">
        <v>3411</v>
      </c>
      <c r="L3390">
        <v>2031617</v>
      </c>
      <c r="M3390">
        <f t="shared" si="52"/>
        <v>8747</v>
      </c>
    </row>
    <row r="3391" spans="8:13" x14ac:dyDescent="0.3">
      <c r="H3391" t="s">
        <v>4120</v>
      </c>
      <c r="I3391">
        <v>8756</v>
      </c>
      <c r="J3391">
        <v>8756</v>
      </c>
      <c r="K3391">
        <v>3412</v>
      </c>
      <c r="L3391">
        <v>2002972</v>
      </c>
      <c r="M3391">
        <f t="shared" si="52"/>
        <v>8756</v>
      </c>
    </row>
    <row r="3392" spans="8:13" x14ac:dyDescent="0.3">
      <c r="H3392" t="s">
        <v>4121</v>
      </c>
      <c r="I3392">
        <v>8743</v>
      </c>
      <c r="J3392">
        <v>8743</v>
      </c>
      <c r="K3392">
        <v>3413</v>
      </c>
      <c r="L3392">
        <v>2022947</v>
      </c>
      <c r="M3392">
        <f t="shared" si="52"/>
        <v>8743</v>
      </c>
    </row>
    <row r="3393" spans="8:13" x14ac:dyDescent="0.3">
      <c r="H3393" t="s">
        <v>4122</v>
      </c>
      <c r="I3393">
        <v>8353</v>
      </c>
      <c r="J3393">
        <v>8353</v>
      </c>
      <c r="K3393">
        <v>3414</v>
      </c>
      <c r="L3393">
        <v>2033288</v>
      </c>
      <c r="M3393">
        <f t="shared" si="52"/>
        <v>8353</v>
      </c>
    </row>
    <row r="3394" spans="8:13" x14ac:dyDescent="0.3">
      <c r="H3394" t="s">
        <v>3867</v>
      </c>
      <c r="I3394">
        <v>8476</v>
      </c>
      <c r="J3394">
        <v>8476</v>
      </c>
      <c r="K3394">
        <v>3159</v>
      </c>
      <c r="L3394">
        <v>1923597</v>
      </c>
      <c r="M3394">
        <f t="shared" ref="M3394:M3446" si="53">IF(J3394-I3394&lt;&gt;0,"kérem megadni!",I3394)</f>
        <v>8476</v>
      </c>
    </row>
    <row r="3395" spans="8:13" x14ac:dyDescent="0.3">
      <c r="H3395" t="s">
        <v>4123</v>
      </c>
      <c r="I3395">
        <v>8772</v>
      </c>
      <c r="J3395">
        <v>8772</v>
      </c>
      <c r="K3395">
        <v>3415</v>
      </c>
      <c r="L3395">
        <v>2018564</v>
      </c>
      <c r="M3395">
        <f t="shared" si="53"/>
        <v>8772</v>
      </c>
    </row>
    <row r="3396" spans="8:13" x14ac:dyDescent="0.3">
      <c r="H3396" t="s">
        <v>4124</v>
      </c>
      <c r="I3396">
        <v>8790</v>
      </c>
      <c r="J3396">
        <v>8790</v>
      </c>
      <c r="K3396">
        <v>3416</v>
      </c>
      <c r="L3396">
        <v>2032522</v>
      </c>
      <c r="M3396">
        <f t="shared" si="53"/>
        <v>8790</v>
      </c>
    </row>
    <row r="3397" spans="8:13" x14ac:dyDescent="0.3">
      <c r="H3397" t="s">
        <v>4125</v>
      </c>
      <c r="I3397">
        <v>8795</v>
      </c>
      <c r="J3397">
        <v>8795</v>
      </c>
      <c r="K3397">
        <v>3417</v>
      </c>
      <c r="L3397">
        <v>2032522</v>
      </c>
      <c r="M3397">
        <f t="shared" si="53"/>
        <v>8795</v>
      </c>
    </row>
    <row r="3398" spans="8:13" x14ac:dyDescent="0.3">
      <c r="H3398" t="s">
        <v>4126</v>
      </c>
      <c r="I3398">
        <v>8785</v>
      </c>
      <c r="J3398">
        <v>8785</v>
      </c>
      <c r="K3398">
        <v>3418</v>
      </c>
      <c r="L3398">
        <v>2032522</v>
      </c>
      <c r="M3398">
        <f t="shared" si="53"/>
        <v>8785</v>
      </c>
    </row>
    <row r="3399" spans="8:13" x14ac:dyDescent="0.3">
      <c r="H3399" t="s">
        <v>4127</v>
      </c>
      <c r="I3399">
        <v>8789</v>
      </c>
      <c r="J3399">
        <v>8789</v>
      </c>
      <c r="K3399">
        <v>3419</v>
      </c>
      <c r="L3399">
        <v>2032522</v>
      </c>
      <c r="M3399">
        <f t="shared" si="53"/>
        <v>8789</v>
      </c>
    </row>
    <row r="3400" spans="8:13" x14ac:dyDescent="0.3">
      <c r="H3400" t="s">
        <v>4128</v>
      </c>
      <c r="I3400">
        <v>8994</v>
      </c>
      <c r="J3400">
        <v>8994</v>
      </c>
      <c r="K3400">
        <v>3420</v>
      </c>
      <c r="L3400">
        <v>2033136</v>
      </c>
      <c r="M3400">
        <f t="shared" si="53"/>
        <v>8994</v>
      </c>
    </row>
    <row r="3401" spans="8:13" x14ac:dyDescent="0.3">
      <c r="H3401" t="s">
        <v>4129</v>
      </c>
      <c r="I3401">
        <v>8921</v>
      </c>
      <c r="J3401">
        <v>8921</v>
      </c>
      <c r="K3401">
        <v>3421</v>
      </c>
      <c r="L3401">
        <v>2002608</v>
      </c>
      <c r="M3401">
        <f t="shared" si="53"/>
        <v>8921</v>
      </c>
    </row>
    <row r="3402" spans="8:13" x14ac:dyDescent="0.3">
      <c r="H3402" t="s">
        <v>4130</v>
      </c>
      <c r="I3402">
        <v>8827</v>
      </c>
      <c r="J3402">
        <v>8827</v>
      </c>
      <c r="K3402">
        <v>3422</v>
      </c>
      <c r="L3402">
        <v>2018096</v>
      </c>
      <c r="M3402">
        <f t="shared" si="53"/>
        <v>8827</v>
      </c>
    </row>
    <row r="3403" spans="8:13" x14ac:dyDescent="0.3">
      <c r="H3403" t="s">
        <v>4131</v>
      </c>
      <c r="I3403">
        <v>8788</v>
      </c>
      <c r="J3403">
        <v>8788</v>
      </c>
      <c r="K3403">
        <v>3423</v>
      </c>
      <c r="L3403">
        <v>2007232</v>
      </c>
      <c r="M3403">
        <f t="shared" si="53"/>
        <v>8788</v>
      </c>
    </row>
    <row r="3404" spans="8:13" x14ac:dyDescent="0.3">
      <c r="H3404" t="s">
        <v>4132</v>
      </c>
      <c r="I3404">
        <v>8921</v>
      </c>
      <c r="J3404">
        <v>8921</v>
      </c>
      <c r="K3404">
        <v>3424</v>
      </c>
      <c r="L3404">
        <v>2013301</v>
      </c>
      <c r="M3404">
        <f t="shared" si="53"/>
        <v>8921</v>
      </c>
    </row>
    <row r="3405" spans="8:13" x14ac:dyDescent="0.3">
      <c r="H3405" t="s">
        <v>4133</v>
      </c>
      <c r="I3405">
        <v>8764</v>
      </c>
      <c r="J3405">
        <v>8764</v>
      </c>
      <c r="K3405">
        <v>3425</v>
      </c>
      <c r="L3405">
        <v>2013091</v>
      </c>
      <c r="M3405">
        <f t="shared" si="53"/>
        <v>8764</v>
      </c>
    </row>
    <row r="3406" spans="8:13" x14ac:dyDescent="0.3">
      <c r="H3406" t="s">
        <v>4134</v>
      </c>
      <c r="I3406">
        <v>8936</v>
      </c>
      <c r="J3406">
        <v>8936</v>
      </c>
      <c r="K3406">
        <v>3426</v>
      </c>
      <c r="L3406">
        <v>2018449</v>
      </c>
      <c r="M3406">
        <f t="shared" si="53"/>
        <v>8936</v>
      </c>
    </row>
    <row r="3407" spans="8:13" x14ac:dyDescent="0.3">
      <c r="H3407" t="s">
        <v>4135</v>
      </c>
      <c r="I3407">
        <v>8969</v>
      </c>
      <c r="J3407">
        <v>8969</v>
      </c>
      <c r="K3407">
        <v>3427</v>
      </c>
      <c r="L3407">
        <v>2027562</v>
      </c>
      <c r="M3407">
        <f t="shared" si="53"/>
        <v>8969</v>
      </c>
    </row>
    <row r="3408" spans="8:13" x14ac:dyDescent="0.3">
      <c r="H3408" t="s">
        <v>962</v>
      </c>
      <c r="I3408">
        <v>7839</v>
      </c>
      <c r="J3408">
        <v>7839</v>
      </c>
      <c r="K3408">
        <v>253</v>
      </c>
      <c r="L3408">
        <v>225122</v>
      </c>
      <c r="M3408">
        <f t="shared" si="53"/>
        <v>7839</v>
      </c>
    </row>
    <row r="3409" spans="8:13" x14ac:dyDescent="0.3">
      <c r="H3409" t="s">
        <v>4136</v>
      </c>
      <c r="I3409">
        <v>8947</v>
      </c>
      <c r="J3409">
        <v>8947</v>
      </c>
      <c r="K3409">
        <v>3428</v>
      </c>
      <c r="L3409">
        <v>2029683</v>
      </c>
      <c r="M3409">
        <f t="shared" si="53"/>
        <v>8947</v>
      </c>
    </row>
    <row r="3410" spans="8:13" x14ac:dyDescent="0.3">
      <c r="H3410" t="s">
        <v>4137</v>
      </c>
      <c r="I3410">
        <v>8822</v>
      </c>
      <c r="J3410">
        <v>8822</v>
      </c>
      <c r="K3410">
        <v>3429</v>
      </c>
      <c r="L3410">
        <v>2009380</v>
      </c>
      <c r="M3410">
        <f t="shared" si="53"/>
        <v>8822</v>
      </c>
    </row>
    <row r="3411" spans="8:13" x14ac:dyDescent="0.3">
      <c r="H3411" t="s">
        <v>4138</v>
      </c>
      <c r="I3411">
        <v>8392</v>
      </c>
      <c r="J3411">
        <v>8392</v>
      </c>
      <c r="K3411">
        <v>3430</v>
      </c>
      <c r="L3411">
        <v>2013736</v>
      </c>
      <c r="M3411">
        <f t="shared" si="53"/>
        <v>8392</v>
      </c>
    </row>
    <row r="3412" spans="8:13" x14ac:dyDescent="0.3">
      <c r="H3412" t="s">
        <v>4139</v>
      </c>
      <c r="I3412">
        <v>8792</v>
      </c>
      <c r="J3412">
        <v>8792</v>
      </c>
      <c r="K3412">
        <v>3431</v>
      </c>
      <c r="L3412">
        <v>2017057</v>
      </c>
      <c r="M3412">
        <f t="shared" si="53"/>
        <v>8792</v>
      </c>
    </row>
    <row r="3413" spans="8:13" x14ac:dyDescent="0.3">
      <c r="H3413" t="s">
        <v>1412</v>
      </c>
      <c r="I3413">
        <v>3957</v>
      </c>
      <c r="J3413">
        <v>3957</v>
      </c>
      <c r="K3413">
        <v>703</v>
      </c>
      <c r="L3413">
        <v>515617</v>
      </c>
      <c r="M3413">
        <f t="shared" si="53"/>
        <v>3957</v>
      </c>
    </row>
    <row r="3414" spans="8:13" x14ac:dyDescent="0.3">
      <c r="H3414" t="s">
        <v>2956</v>
      </c>
      <c r="I3414">
        <v>8621</v>
      </c>
      <c r="J3414">
        <v>8621</v>
      </c>
      <c r="K3414">
        <v>2248</v>
      </c>
      <c r="L3414">
        <v>1406008</v>
      </c>
      <c r="M3414">
        <f t="shared" si="53"/>
        <v>8621</v>
      </c>
    </row>
    <row r="3415" spans="8:13" x14ac:dyDescent="0.3">
      <c r="H3415" t="s">
        <v>1807</v>
      </c>
      <c r="I3415">
        <v>8081</v>
      </c>
      <c r="J3415">
        <v>8081</v>
      </c>
      <c r="K3415">
        <v>1098</v>
      </c>
      <c r="L3415">
        <v>730243</v>
      </c>
      <c r="M3415">
        <f t="shared" si="53"/>
        <v>8081</v>
      </c>
    </row>
    <row r="3416" spans="8:13" x14ac:dyDescent="0.3">
      <c r="H3416" t="s">
        <v>3868</v>
      </c>
      <c r="I3416">
        <v>8251</v>
      </c>
      <c r="J3416">
        <v>8251</v>
      </c>
      <c r="K3416">
        <v>3160</v>
      </c>
      <c r="L3416">
        <v>1920826</v>
      </c>
      <c r="M3416">
        <f t="shared" si="53"/>
        <v>8251</v>
      </c>
    </row>
    <row r="3417" spans="8:13" x14ac:dyDescent="0.3">
      <c r="H3417" t="s">
        <v>2274</v>
      </c>
      <c r="I3417">
        <v>3296</v>
      </c>
      <c r="J3417">
        <v>3296</v>
      </c>
      <c r="K3417">
        <v>1566</v>
      </c>
      <c r="L3417">
        <v>1023445</v>
      </c>
      <c r="M3417">
        <f t="shared" si="53"/>
        <v>3296</v>
      </c>
    </row>
    <row r="3418" spans="8:13" x14ac:dyDescent="0.3">
      <c r="H3418" t="s">
        <v>3406</v>
      </c>
      <c r="I3418">
        <v>7182</v>
      </c>
      <c r="J3418">
        <v>7182</v>
      </c>
      <c r="K3418">
        <v>2698</v>
      </c>
      <c r="L3418">
        <v>1714304</v>
      </c>
      <c r="M3418">
        <f t="shared" si="53"/>
        <v>7182</v>
      </c>
    </row>
    <row r="3419" spans="8:13" x14ac:dyDescent="0.3">
      <c r="H3419" t="s">
        <v>4140</v>
      </c>
      <c r="I3419">
        <v>8957</v>
      </c>
      <c r="J3419">
        <v>8957</v>
      </c>
      <c r="K3419">
        <v>3432</v>
      </c>
      <c r="L3419">
        <v>2003726</v>
      </c>
      <c r="M3419">
        <f t="shared" si="53"/>
        <v>8957</v>
      </c>
    </row>
    <row r="3420" spans="8:13" x14ac:dyDescent="0.3">
      <c r="H3420" t="s">
        <v>2699</v>
      </c>
      <c r="I3420">
        <v>2627</v>
      </c>
      <c r="J3420">
        <v>2627</v>
      </c>
      <c r="K3420">
        <v>1991</v>
      </c>
      <c r="L3420">
        <v>1314960</v>
      </c>
      <c r="M3420">
        <f t="shared" si="53"/>
        <v>2627</v>
      </c>
    </row>
    <row r="3421" spans="8:13" x14ac:dyDescent="0.3">
      <c r="H3421" t="s">
        <v>1594</v>
      </c>
      <c r="I3421">
        <v>3977</v>
      </c>
      <c r="J3421">
        <v>3977</v>
      </c>
      <c r="K3421">
        <v>885</v>
      </c>
      <c r="L3421">
        <v>531608</v>
      </c>
      <c r="M3421">
        <f t="shared" si="53"/>
        <v>3977</v>
      </c>
    </row>
    <row r="3422" spans="8:13" x14ac:dyDescent="0.3">
      <c r="H3422" t="s">
        <v>862</v>
      </c>
      <c r="I3422">
        <v>7720</v>
      </c>
      <c r="J3422">
        <v>7720</v>
      </c>
      <c r="K3422">
        <v>153</v>
      </c>
      <c r="L3422">
        <v>215848</v>
      </c>
      <c r="M3422">
        <f t="shared" si="53"/>
        <v>7720</v>
      </c>
    </row>
    <row r="3423" spans="8:13" x14ac:dyDescent="0.3">
      <c r="H3423" t="s">
        <v>1822</v>
      </c>
      <c r="I3423">
        <v>8112</v>
      </c>
      <c r="J3423">
        <v>8112</v>
      </c>
      <c r="K3423">
        <v>1113</v>
      </c>
      <c r="L3423">
        <v>734263</v>
      </c>
      <c r="M3423">
        <f t="shared" si="53"/>
        <v>8112</v>
      </c>
    </row>
    <row r="3424" spans="8:13" x14ac:dyDescent="0.3">
      <c r="H3424" t="s">
        <v>2957</v>
      </c>
      <c r="I3424">
        <v>8672</v>
      </c>
      <c r="J3424">
        <v>8672</v>
      </c>
      <c r="K3424">
        <v>2249</v>
      </c>
      <c r="L3424">
        <v>1433057</v>
      </c>
      <c r="M3424">
        <f t="shared" si="53"/>
        <v>8672</v>
      </c>
    </row>
    <row r="3425" spans="8:13" x14ac:dyDescent="0.3">
      <c r="H3425" t="s">
        <v>1450</v>
      </c>
      <c r="I3425">
        <v>3794</v>
      </c>
      <c r="J3425">
        <v>3794</v>
      </c>
      <c r="K3425">
        <v>741</v>
      </c>
      <c r="L3425">
        <v>519275</v>
      </c>
      <c r="M3425">
        <f t="shared" si="53"/>
        <v>3794</v>
      </c>
    </row>
    <row r="3426" spans="8:13" x14ac:dyDescent="0.3">
      <c r="H3426" t="s">
        <v>2958</v>
      </c>
      <c r="I3426">
        <v>7471</v>
      </c>
      <c r="J3426">
        <v>7471</v>
      </c>
      <c r="K3426">
        <v>2250</v>
      </c>
      <c r="L3426">
        <v>1427614</v>
      </c>
      <c r="M3426">
        <f t="shared" si="53"/>
        <v>7471</v>
      </c>
    </row>
    <row r="3427" spans="8:13" x14ac:dyDescent="0.3">
      <c r="H3427" t="s">
        <v>3869</v>
      </c>
      <c r="I3427">
        <v>8420</v>
      </c>
      <c r="J3427">
        <v>8420</v>
      </c>
      <c r="K3427">
        <v>3161</v>
      </c>
      <c r="L3427">
        <v>1926499</v>
      </c>
      <c r="M3427">
        <f t="shared" si="53"/>
        <v>8420</v>
      </c>
    </row>
    <row r="3428" spans="8:13" x14ac:dyDescent="0.3">
      <c r="H3428" t="s">
        <v>829</v>
      </c>
      <c r="I3428">
        <v>7671</v>
      </c>
      <c r="J3428">
        <v>7671</v>
      </c>
      <c r="K3428">
        <v>120</v>
      </c>
      <c r="L3428">
        <v>212201</v>
      </c>
      <c r="M3428">
        <f t="shared" si="53"/>
        <v>7671</v>
      </c>
    </row>
    <row r="3429" spans="8:13" x14ac:dyDescent="0.3">
      <c r="H3429" t="s">
        <v>3407</v>
      </c>
      <c r="I3429">
        <v>7173</v>
      </c>
      <c r="J3429">
        <v>7173</v>
      </c>
      <c r="K3429">
        <v>2699</v>
      </c>
      <c r="L3429">
        <v>1721625</v>
      </c>
      <c r="M3429">
        <f t="shared" si="53"/>
        <v>7173</v>
      </c>
    </row>
    <row r="3430" spans="8:13" x14ac:dyDescent="0.3">
      <c r="H3430" t="s">
        <v>1448</v>
      </c>
      <c r="I3430">
        <v>3723</v>
      </c>
      <c r="J3430">
        <v>3723</v>
      </c>
      <c r="K3430">
        <v>739</v>
      </c>
      <c r="L3430">
        <v>519105</v>
      </c>
      <c r="M3430">
        <f t="shared" si="53"/>
        <v>3723</v>
      </c>
    </row>
    <row r="3431" spans="8:13" x14ac:dyDescent="0.3">
      <c r="H3431" t="s">
        <v>1167</v>
      </c>
      <c r="I3431">
        <v>5537</v>
      </c>
      <c r="J3431">
        <v>5537</v>
      </c>
      <c r="K3431">
        <v>458</v>
      </c>
      <c r="L3431">
        <v>406257</v>
      </c>
      <c r="M3431">
        <f t="shared" si="53"/>
        <v>5537</v>
      </c>
    </row>
    <row r="3432" spans="8:13" x14ac:dyDescent="0.3">
      <c r="H3432" t="s">
        <v>2047</v>
      </c>
      <c r="I3432">
        <v>4142</v>
      </c>
      <c r="J3432">
        <v>4142</v>
      </c>
      <c r="K3432">
        <v>1339</v>
      </c>
      <c r="L3432">
        <v>904817</v>
      </c>
      <c r="M3432">
        <f t="shared" si="53"/>
        <v>4142</v>
      </c>
    </row>
    <row r="3433" spans="8:13" x14ac:dyDescent="0.3">
      <c r="H3433" t="s">
        <v>2700</v>
      </c>
      <c r="I3433">
        <v>2072</v>
      </c>
      <c r="J3433">
        <v>2072</v>
      </c>
      <c r="K3433">
        <v>1992</v>
      </c>
      <c r="L3433">
        <v>1325034</v>
      </c>
      <c r="M3433">
        <f t="shared" si="53"/>
        <v>2072</v>
      </c>
    </row>
    <row r="3434" spans="8:13" x14ac:dyDescent="0.3">
      <c r="H3434" t="s">
        <v>2701</v>
      </c>
      <c r="I3434">
        <v>2116</v>
      </c>
      <c r="J3434">
        <v>2116</v>
      </c>
      <c r="K3434">
        <v>1993</v>
      </c>
      <c r="L3434">
        <v>1322035</v>
      </c>
      <c r="M3434">
        <f t="shared" si="53"/>
        <v>2116</v>
      </c>
    </row>
    <row r="3435" spans="8:13" x14ac:dyDescent="0.3">
      <c r="H3435" t="s">
        <v>1089</v>
      </c>
      <c r="I3435">
        <v>6411</v>
      </c>
      <c r="J3435">
        <v>6411</v>
      </c>
      <c r="K3435">
        <v>380</v>
      </c>
      <c r="L3435">
        <v>315158</v>
      </c>
      <c r="M3435">
        <f t="shared" si="53"/>
        <v>6411</v>
      </c>
    </row>
    <row r="3436" spans="8:13" x14ac:dyDescent="0.3">
      <c r="H3436" t="s">
        <v>3204</v>
      </c>
      <c r="I3436">
        <v>4961</v>
      </c>
      <c r="J3436">
        <v>4961</v>
      </c>
      <c r="K3436">
        <v>2496</v>
      </c>
      <c r="L3436">
        <v>1528750</v>
      </c>
      <c r="M3436">
        <f t="shared" si="53"/>
        <v>4961</v>
      </c>
    </row>
    <row r="3437" spans="8:13" x14ac:dyDescent="0.3">
      <c r="H3437" t="s">
        <v>1927</v>
      </c>
      <c r="I3437">
        <v>9346</v>
      </c>
      <c r="J3437">
        <v>9346</v>
      </c>
      <c r="K3437">
        <v>1219</v>
      </c>
      <c r="L3437">
        <v>816869</v>
      </c>
      <c r="M3437">
        <f t="shared" si="53"/>
        <v>9346</v>
      </c>
    </row>
    <row r="3438" spans="8:13" x14ac:dyDescent="0.3">
      <c r="H3438" t="s">
        <v>3631</v>
      </c>
      <c r="I3438">
        <v>9635</v>
      </c>
      <c r="J3438">
        <v>9635</v>
      </c>
      <c r="K3438">
        <v>2923</v>
      </c>
      <c r="L3438">
        <v>1821643</v>
      </c>
      <c r="M3438">
        <f t="shared" si="53"/>
        <v>9635</v>
      </c>
    </row>
    <row r="3439" spans="8:13" x14ac:dyDescent="0.3">
      <c r="H3439" t="s">
        <v>2959</v>
      </c>
      <c r="I3439">
        <v>7477</v>
      </c>
      <c r="J3439">
        <v>7477</v>
      </c>
      <c r="K3439">
        <v>2251</v>
      </c>
      <c r="L3439">
        <v>1426842</v>
      </c>
      <c r="M3439">
        <f t="shared" si="53"/>
        <v>7477</v>
      </c>
    </row>
    <row r="3440" spans="8:13" x14ac:dyDescent="0.3">
      <c r="H3440" t="s">
        <v>2960</v>
      </c>
      <c r="I3440">
        <v>7400</v>
      </c>
      <c r="J3440">
        <v>7400</v>
      </c>
      <c r="K3440">
        <v>2252</v>
      </c>
      <c r="L3440">
        <v>1424110</v>
      </c>
      <c r="M3440">
        <f t="shared" si="53"/>
        <v>7400</v>
      </c>
    </row>
    <row r="3441" spans="8:13" x14ac:dyDescent="0.3">
      <c r="H3441" t="s">
        <v>2961</v>
      </c>
      <c r="I3441">
        <v>7474</v>
      </c>
      <c r="J3441">
        <v>7474</v>
      </c>
      <c r="K3441">
        <v>2253</v>
      </c>
      <c r="L3441">
        <v>1417491</v>
      </c>
      <c r="M3441">
        <f t="shared" si="53"/>
        <v>7474</v>
      </c>
    </row>
    <row r="3442" spans="8:13" x14ac:dyDescent="0.3">
      <c r="H3442" t="s">
        <v>3632</v>
      </c>
      <c r="I3442">
        <v>9766</v>
      </c>
      <c r="J3442">
        <v>9766</v>
      </c>
      <c r="K3442">
        <v>2924</v>
      </c>
      <c r="L3442">
        <v>1812292</v>
      </c>
      <c r="M3442">
        <f t="shared" si="53"/>
        <v>9766</v>
      </c>
    </row>
    <row r="3443" spans="8:13" x14ac:dyDescent="0.3">
      <c r="H3443" t="s">
        <v>1846</v>
      </c>
      <c r="I3443">
        <v>9476</v>
      </c>
      <c r="J3443">
        <v>9476</v>
      </c>
      <c r="K3443">
        <v>1137</v>
      </c>
      <c r="L3443">
        <v>804622</v>
      </c>
      <c r="M3443">
        <f t="shared" si="53"/>
        <v>9476</v>
      </c>
    </row>
    <row r="3444" spans="8:13" x14ac:dyDescent="0.3">
      <c r="H3444" t="s">
        <v>1661</v>
      </c>
      <c r="I3444">
        <v>6792</v>
      </c>
      <c r="J3444">
        <v>6792</v>
      </c>
      <c r="K3444">
        <v>952</v>
      </c>
      <c r="L3444">
        <v>617765</v>
      </c>
      <c r="M3444">
        <f t="shared" si="53"/>
        <v>6792</v>
      </c>
    </row>
    <row r="3445" spans="8:13" x14ac:dyDescent="0.3">
      <c r="H3445" t="s">
        <v>1351</v>
      </c>
      <c r="I3445">
        <v>3897</v>
      </c>
      <c r="J3445">
        <v>3897</v>
      </c>
      <c r="K3445">
        <v>642</v>
      </c>
      <c r="L3445">
        <v>511022</v>
      </c>
      <c r="M3445">
        <f t="shared" si="53"/>
        <v>3897</v>
      </c>
    </row>
    <row r="3446" spans="8:13" x14ac:dyDescent="0.3">
      <c r="H3446" t="s">
        <v>3205</v>
      </c>
      <c r="I3446">
        <v>4627</v>
      </c>
      <c r="J3446">
        <v>4627</v>
      </c>
      <c r="K3446">
        <v>2497</v>
      </c>
      <c r="L3446">
        <v>1513037</v>
      </c>
      <c r="M3446">
        <f t="shared" si="53"/>
        <v>4627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4D05479C036E95488308B0555A1C949D" ma:contentTypeVersion="1" ma:contentTypeDescription="Új dokumentum létrehozása." ma:contentTypeScope="" ma:versionID="763ba69c868f1c8dbc6b734b4cfe9214">
  <xsd:schema xmlns:xsd="http://www.w3.org/2001/XMLSchema" xmlns:xs="http://www.w3.org/2001/XMLSchema" xmlns:p="http://schemas.microsoft.com/office/2006/metadata/properties" xmlns:ns2="38590785-9a07-4d28-bbf1-6ff624615bd2" targetNamespace="http://schemas.microsoft.com/office/2006/metadata/properties" ma:root="true" ma:fieldsID="c580449bda70942402c400cf8c61f920" ns2:_="">
    <xsd:import namespace="38590785-9a07-4d28-bbf1-6ff624615bd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590785-9a07-4d28-bbf1-6ff624615bd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E4A42D-431C-4E03-8B6D-F332950E8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590785-9a07-4d28-bbf1-6ff624615b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F03ED4-EA54-4911-A4B1-A1C32801E0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767CAF-D4F2-4859-9D4E-A1B03100FB97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8590785-9a07-4d28-bbf1-6ff624615bd2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1</vt:i4>
      </vt:variant>
    </vt:vector>
  </HeadingPairs>
  <TitlesOfParts>
    <vt:vector size="6" baseType="lpstr">
      <vt:lpstr>Alapfelvételi lap</vt:lpstr>
      <vt:lpstr>Text</vt:lpstr>
      <vt:lpstr>átforgatás</vt:lpstr>
      <vt:lpstr>állományiba átforgatott</vt:lpstr>
      <vt:lpstr>Segédtáblák</vt:lpstr>
      <vt:lpstr>'Alapfelvételi lap'!Nyomtatási_terület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3.B Alapnyilnyilvántartási lap</dc:title>
  <dc:creator>Szemán Zoltán Lőrinc</dc:creator>
  <cp:lastModifiedBy>Bóka Nikolett</cp:lastModifiedBy>
  <cp:lastPrinted>2017-03-29T07:52:55Z</cp:lastPrinted>
  <dcterms:created xsi:type="dcterms:W3CDTF">2017-03-09T11:28:57Z</dcterms:created>
  <dcterms:modified xsi:type="dcterms:W3CDTF">2018-06-11T13:57:08Z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0x0101004D05479C036E95488308B0555A1C949D</vt:lpwstr>
  </property>
</Properties>
</file>